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codeName="Ta_delovni_zvezek" defaultThemeVersion="124226"/>
  <mc:AlternateContent xmlns:mc="http://schemas.openxmlformats.org/markup-compatibility/2006">
    <mc:Choice Requires="x15">
      <x15ac:absPath xmlns:x15ac="http://schemas.microsoft.com/office/spreadsheetml/2010/11/ac" url="C:\Users\jgruber\Desktop\"/>
    </mc:Choice>
  </mc:AlternateContent>
  <xr:revisionPtr revIDLastSave="0" documentId="13_ncr:1_{B51635B1-4487-4E6E-91A9-41DD9EFE7A5C}" xr6:coauthVersionLast="36" xr6:coauthVersionMax="47" xr10:uidLastSave="{00000000-0000-0000-0000-000000000000}"/>
  <bookViews>
    <workbookView xWindow="0" yWindow="0" windowWidth="23388" windowHeight="11208" tabRatio="814" activeTab="1" xr2:uid="{00000000-000D-0000-FFFF-FFFF00000000}"/>
  </bookViews>
  <sheets>
    <sheet name="0" sheetId="52" r:id="rId1"/>
    <sheet name="SD" sheetId="50" r:id="rId2"/>
    <sheet name="REKAPITULACIJA" sheetId="61" r:id="rId3"/>
    <sheet name="SK1 - NETIPSKA OPREA" sheetId="47" r:id="rId4"/>
  </sheets>
  <definedNames>
    <definedName name="__xlnm_Print_Area_6" localSheetId="2">#REF!</definedName>
    <definedName name="__xlnm_Print_Area_6">#REF!</definedName>
    <definedName name="__xlnm_Print_Area_6_1" localSheetId="2">#REF!</definedName>
    <definedName name="__xlnm_Print_Area_6_1">#REF!</definedName>
    <definedName name="_1" localSheetId="2">#REF!</definedName>
    <definedName name="_1">#REF!</definedName>
    <definedName name="_1Excel_BuiltIn_Print_Titles_1_1">"$#REF!.$A$1:$AMJ$5"</definedName>
    <definedName name="cena_skupaj_v__">"$#REF!.$#REF!$#REF!"</definedName>
    <definedName name="cena_skupaj_v___4">"#ref!"</definedName>
    <definedName name="cena_skupaj_v_€" localSheetId="0">#REF!</definedName>
    <definedName name="cena_skupaj_v_€" localSheetId="3">#REF!</definedName>
    <definedName name="cena_skupaj_v_€">#REF!</definedName>
    <definedName name="cena_skupaj_v_€_1_1">#REF!</definedName>
    <definedName name="Debelina1">"$#REF!.$D$#REF!:$D$#REF!"</definedName>
    <definedName name="Dolzina">"$#REF!.$C$100:$C$110"</definedName>
    <definedName name="Dolzina1">"$#REF!.$C$#REF!:$C$#REF!"</definedName>
    <definedName name="Excel_BuiltIn__FilterDatabase_1">"$#REF!.$A$1:$Q$88"</definedName>
    <definedName name="Excel_BuiltIn_Print_Area_1">"$#REF!.$A$1:$F$263"</definedName>
    <definedName name="Excel_BuiltIn_Print_Area_2">"$#REF!.$A$1:$F$20"</definedName>
    <definedName name="Excel_BuiltIn_Print_Area_2_1">"$#REF!.$A$1:$E$97"</definedName>
    <definedName name="Excel_BuiltIn_Print_Area_6">"#ref!"</definedName>
    <definedName name="Excel_BuiltIn_Print_Titles">"$#REF!.$A$1:$AMJ$6"</definedName>
    <definedName name="Excel_BuiltIn_Print_Titles_2">"$#REF!.$A$1:$AMJ$6"</definedName>
    <definedName name="Excel_BuiltIn_Print_Titles_2_1">"$#REF!.$A$1:$IV$5"</definedName>
    <definedName name="Excel_BuiltIn_Print_Titles_3">"$#REF!.$A$1:$IV$5"</definedName>
    <definedName name="Globina">"$#REF!.$B$#REF!:$B$#REF!"</definedName>
    <definedName name="_xlnm.Print_Area" localSheetId="0">'0'!$A$1:$C$36</definedName>
    <definedName name="_xlnm.Print_Area" localSheetId="2">REKAPITULACIJA!$A$1:$C$44</definedName>
    <definedName name="_xlnm.Print_Area" localSheetId="1">SD!$A$1:$B$133</definedName>
    <definedName name="_xlnm.Print_Area" localSheetId="3">'SK1 - NETIPSKA OPREA'!$A$1:$G$251</definedName>
    <definedName name="Print_Area" localSheetId="3">'SK1 - NETIPSKA OPREA'!$A$1:$G$251</definedName>
    <definedName name="Print_Titles" localSheetId="3">'SK1 - NETIPSKA OPREA'!$11:$13</definedName>
    <definedName name="Sirina">"$#REF!.$B$100:$B$110"</definedName>
    <definedName name="SteviloKomadovGred">"$#REF!.$E$#REF!:$E$#REF!"</definedName>
    <definedName name="SteviloKomadovTockovnihTemeljev">"$#REF!.$E$100:$E$110"</definedName>
    <definedName name="_xlnm.Print_Titles" localSheetId="3">'SK1 - NETIPSKA OPREA'!$11:$13</definedName>
    <definedName name="Visina">"$#REF!.$D$100:$D$110"</definedName>
    <definedName name="xlnm_Pint_Area_6_1">#REF!</definedName>
    <definedName name="xlnm_Print_Area_6_1_1">#REF!</definedName>
    <definedName name="Z_4FBE5E82_BFC8_485B_B310_85936BFAFAF7_.wvu.PrintTitles_1">0</definedName>
    <definedName name="Z_4FBE5E82_BFC8_485B_B310_85936BFAFAF7_.wvu.PrintTitles_1_1">0</definedName>
    <definedName name="Z_4FBE5E82_BFC8_485B_B310_85936BFAFAF7_.wvu.PrintTitles_1_1_1">0</definedName>
    <definedName name="Z_4FBE5E82_BFC8_485B_B310_85936BFAFAF7_.wvu.PrintTitles_2">0</definedName>
    <definedName name="Z_4FBE5E82_BFC8_485B_B310_85936BFAFAF7_.wvu.PrintTitles_2_1">0</definedName>
    <definedName name="Z_4FBE5E82_BFC8_485B_B310_85936BFAFAF7_.wvu.PrintTitles_3">0</definedName>
    <definedName name="Z_4FBE5E82_BFC8_485B_B310_85936BFAFAF7_.wvu.PrintTitles_4">0</definedName>
    <definedName name="Z_4FBE5E82_BFC8_485B_B310_85936BFAFAF7_.wvu.PrintTitles_5">0</definedName>
    <definedName name="Z_4FBE5E82_BFC8_485B_B310_85936BFAFAF7_.wvu.PrintTitles_6">0</definedName>
    <definedName name="Z_6F062248_1D3E_4D6F_A889_90DFA04C3ECD_.wvu.PrintTitles_1">0</definedName>
    <definedName name="Z_6F062248_1D3E_4D6F_A889_90DFA04C3ECD_.wvu.PrintTitles_1_1">0</definedName>
    <definedName name="Z_6F062248_1D3E_4D6F_A889_90DFA04C3ECD_.wvu.PrintTitles_1_1_1">0</definedName>
    <definedName name="Z_6F062248_1D3E_4D6F_A889_90DFA04C3ECD_.wvu.PrintTitles_2">0</definedName>
    <definedName name="Z_6F062248_1D3E_4D6F_A889_90DFA04C3ECD_.wvu.PrintTitles_2_1">0</definedName>
    <definedName name="Z_6F062248_1D3E_4D6F_A889_90DFA04C3ECD_.wvu.PrintTitles_3">0</definedName>
    <definedName name="Z_6F062248_1D3E_4D6F_A889_90DFA04C3ECD_.wvu.PrintTitles_4">0</definedName>
    <definedName name="Z_6F062248_1D3E_4D6F_A889_90DFA04C3ECD_.wvu.PrintTitles_5">0</definedName>
    <definedName name="Z_6F062248_1D3E_4D6F_A889_90DFA04C3ECD_.wvu.PrintTitles_6">0</definedName>
    <definedName name="Z_B592B312_8AFF_4588_8176_0A7794332EC7_.wvu.PrintTitles_1">0</definedName>
    <definedName name="Z_B592B312_8AFF_4588_8176_0A7794332EC7_.wvu.PrintTitles_1_1">0</definedName>
    <definedName name="Z_B592B312_8AFF_4588_8176_0A7794332EC7_.wvu.PrintTitles_1_1_1">0</definedName>
    <definedName name="Z_B592B312_8AFF_4588_8176_0A7794332EC7_.wvu.PrintTitles_2">0</definedName>
    <definedName name="Z_B592B312_8AFF_4588_8176_0A7794332EC7_.wvu.PrintTitles_2_1">0</definedName>
    <definedName name="Z_B592B312_8AFF_4588_8176_0A7794332EC7_.wvu.PrintTitles_3">0</definedName>
    <definedName name="Z_B592B312_8AFF_4588_8176_0A7794332EC7_.wvu.PrintTitles_4">0</definedName>
    <definedName name="Z_B592B312_8AFF_4588_8176_0A7794332EC7_.wvu.PrintTitles_5">0</definedName>
    <definedName name="Z_B592B312_8AFF_4588_8176_0A7794332EC7_.wvu.PrintTitles_6">0</definedName>
  </definedNames>
  <calcPr calcId="191029"/>
</workbook>
</file>

<file path=xl/calcChain.xml><?xml version="1.0" encoding="utf-8"?>
<calcChain xmlns="http://schemas.openxmlformats.org/spreadsheetml/2006/main">
  <c r="G247" i="47" l="1"/>
  <c r="G246" i="47"/>
  <c r="G241" i="47"/>
  <c r="G236" i="47"/>
  <c r="G231" i="47"/>
  <c r="G226" i="47"/>
  <c r="G225" i="47"/>
  <c r="G220" i="47"/>
  <c r="G208" i="47"/>
  <c r="G207" i="47"/>
  <c r="G199" i="47"/>
  <c r="G200" i="47"/>
  <c r="G201" i="47"/>
  <c r="G202" i="47"/>
  <c r="G198" i="47"/>
  <c r="G193" i="47"/>
  <c r="G188" i="47"/>
  <c r="G187" i="47"/>
  <c r="G186" i="47"/>
  <c r="G181" i="47"/>
  <c r="G176" i="47"/>
  <c r="G174" i="47"/>
  <c r="G175" i="47"/>
  <c r="G169" i="47"/>
  <c r="G168" i="47"/>
  <c r="G157" i="47"/>
  <c r="G142" i="47"/>
  <c r="G141" i="47"/>
  <c r="G140" i="47"/>
  <c r="G139" i="47"/>
  <c r="G138" i="47"/>
  <c r="G137" i="47"/>
  <c r="G136" i="47"/>
  <c r="G135" i="47"/>
  <c r="G134" i="47"/>
  <c r="G133" i="47"/>
  <c r="G128" i="47"/>
  <c r="G127" i="47"/>
  <c r="G122" i="47"/>
  <c r="G117" i="47"/>
  <c r="G107" i="47"/>
  <c r="G112" i="47"/>
  <c r="G102" i="47"/>
  <c r="G101" i="47"/>
  <c r="G96" i="47"/>
  <c r="G91" i="47"/>
  <c r="G76" i="47"/>
  <c r="G71" i="47"/>
  <c r="G66" i="47"/>
  <c r="G61" i="47"/>
  <c r="G56" i="47"/>
  <c r="G55" i="47"/>
  <c r="G50" i="47"/>
  <c r="G45" i="47"/>
  <c r="G40" i="47"/>
  <c r="G34" i="47"/>
  <c r="G29" i="47"/>
  <c r="G152" i="47" l="1"/>
  <c r="C7" i="47" l="1"/>
  <c r="B9" i="61" l="1"/>
  <c r="G219" i="47" l="1"/>
  <c r="G250" i="47" l="1"/>
  <c r="C8" i="47"/>
  <c r="G167" i="47"/>
  <c r="G159" i="47" l="1"/>
  <c r="G211" i="47"/>
  <c r="G7" i="47" s="1"/>
  <c r="G24" i="47" l="1"/>
  <c r="C4" i="47"/>
  <c r="C6" i="47" l="1"/>
  <c r="C5" i="47"/>
  <c r="G86" i="47"/>
  <c r="G144" i="47" s="1"/>
  <c r="G23" i="47"/>
  <c r="G78" i="47" s="1"/>
  <c r="G6" i="47" l="1"/>
  <c r="G4" i="47"/>
  <c r="G8" i="47"/>
  <c r="G5" i="47"/>
  <c r="G10" i="47" l="1"/>
  <c r="C9" i="61" l="1"/>
  <c r="C11" i="61" l="1"/>
  <c r="C12" i="61" l="1"/>
  <c r="C13" i="61" s="1"/>
</calcChain>
</file>

<file path=xl/sharedStrings.xml><?xml version="1.0" encoding="utf-8"?>
<sst xmlns="http://schemas.openxmlformats.org/spreadsheetml/2006/main" count="535" uniqueCount="423">
  <si>
    <t>kraj:</t>
  </si>
  <si>
    <t>Maribor</t>
  </si>
  <si>
    <t>►</t>
  </si>
  <si>
    <t>vsa potrebna pripravljalna dela za gradbena dela</t>
  </si>
  <si>
    <t>vsa potrebna merjenja</t>
  </si>
  <si>
    <t>vse potrebne transporte do mesta vgrajevanja</t>
  </si>
  <si>
    <t>skladiščenje materiala na gradbišču</t>
  </si>
  <si>
    <t>vso potrebno delo za dokončanje izdelka</t>
  </si>
  <si>
    <t>vsa potrebna pomožna sredstva na objektu kot so lestve, odri ...</t>
  </si>
  <si>
    <t>usklajevanje z osnovnim načrtom in posvetovanje s projektantom preiskušnje kvalitete materiala, ki se vgrajuje in dokazovanje kvalitete z atesti</t>
  </si>
  <si>
    <t>popravilo eventuelne škode povzročene ostalim izvajalcem</t>
  </si>
  <si>
    <t>čiščenje in odvoz odvečnega materiala v stalno deponijo</t>
  </si>
  <si>
    <t>plačilo komunalnih prispevkov za stalno deponijo</t>
  </si>
  <si>
    <t>ozemljitev vseh ALU in jeklenih elementov</t>
  </si>
  <si>
    <t>pri sistemih avtomatike mora zagotavljati kompletni elektro-instalacijski sistem za končno delovanje proizvodov.</t>
  </si>
  <si>
    <t>nadzor in koordinacijo izvedbe vseh elektro napeljav, ki so predmet končne instalacije proizvoda ( senčila, vrata, okna,…)</t>
  </si>
  <si>
    <t>Delovne odre višine do 2 m je potrebno zajeti v cenah posameznih postavk in se ne obračunavajo posebej!</t>
  </si>
  <si>
    <t>Vsa delovne stroje za dvigovanje bremen in delovne košare za dostope do delovišč je potrebno zajeti v cenah posameznih postavk in se ne obračunavajo posebej!</t>
  </si>
  <si>
    <t>OKOLIŠČINE NEUSKLAJENOSTI IZVAJALCEV IN PODIZVAJALCEV TER ODSTOPANJA OD OSNOVNIH NAVODIL PROJEKTA PZI NISO OBJEKTIVNI RAZLOGI ZA SPREMEMBO DETAJLOV !</t>
  </si>
  <si>
    <t>zap.št.</t>
  </si>
  <si>
    <t>šifra.</t>
  </si>
  <si>
    <t>OPIS IZDELKA</t>
  </si>
  <si>
    <t>količina</t>
  </si>
  <si>
    <t>cena v € /enota</t>
  </si>
  <si>
    <t>cena skupaj v €</t>
  </si>
  <si>
    <t>B</t>
  </si>
  <si>
    <t>B.1</t>
  </si>
  <si>
    <t>B.3</t>
  </si>
  <si>
    <t>B.4</t>
  </si>
  <si>
    <t>komplet</t>
  </si>
  <si>
    <t>Poleg opisa in seznama količin, morajo biti sestavni del posamezne postavke in s tem ponudbe del in cene tudi vse zahteve in določila, ki so navedene v razdelku (zavihku) splošnih določil!</t>
  </si>
  <si>
    <t>Pred izdelavo je izvajalec dolžan predložiti vse vzorce materialov, njihovih obdelav in oblik.</t>
  </si>
  <si>
    <t>B.1.4</t>
  </si>
  <si>
    <t>B.2.1</t>
  </si>
  <si>
    <t>PULTI</t>
  </si>
  <si>
    <t>B.2.</t>
  </si>
  <si>
    <t>B.1.</t>
  </si>
  <si>
    <t>B.2.2</t>
  </si>
  <si>
    <t>PULTI SKUPAJ:</t>
  </si>
  <si>
    <t>B.3.</t>
  </si>
  <si>
    <t>B.3.1</t>
  </si>
  <si>
    <t>DRUGA NETIPSKA OPREMA SKUPAJ:</t>
  </si>
  <si>
    <t>B.4.1</t>
  </si>
  <si>
    <t>B.4.</t>
  </si>
  <si>
    <t>NETIPSKE MIZE</t>
  </si>
  <si>
    <t>NO/RE-01</t>
  </si>
  <si>
    <t>NO/RE-02</t>
  </si>
  <si>
    <t>NO/PR-01</t>
  </si>
  <si>
    <t>B.1.1</t>
  </si>
  <si>
    <t>B.1.2</t>
  </si>
  <si>
    <t>B.1.3</t>
  </si>
  <si>
    <t>B.1.5</t>
  </si>
  <si>
    <t>B.1.6</t>
  </si>
  <si>
    <t>PREDALNIKI</t>
  </si>
  <si>
    <t>PREDALNIKI SKUPAJ:</t>
  </si>
  <si>
    <t>NO/PR-02</t>
  </si>
  <si>
    <t>NO/PT-04</t>
  </si>
  <si>
    <t>B.4.2</t>
  </si>
  <si>
    <t>B.2</t>
  </si>
  <si>
    <t>B.5</t>
  </si>
  <si>
    <t>B.5.</t>
  </si>
  <si>
    <t>B.5.1</t>
  </si>
  <si>
    <t>B.5.2</t>
  </si>
  <si>
    <t>B.5.3</t>
  </si>
  <si>
    <t>B.5.4</t>
  </si>
  <si>
    <t>B.5.5</t>
  </si>
  <si>
    <t>B.5.6</t>
  </si>
  <si>
    <t>datum dokumenta:</t>
  </si>
  <si>
    <t>podpis odgovorne osebe projektanta</t>
  </si>
  <si>
    <t>odgovorna oseba projektanta</t>
  </si>
  <si>
    <t>podpis vodje projekta</t>
  </si>
  <si>
    <t>identifikacijska številka</t>
  </si>
  <si>
    <t>vodja projekta</t>
  </si>
  <si>
    <t>naslov</t>
  </si>
  <si>
    <t>projektant (naziv družbe)</t>
  </si>
  <si>
    <t>PODATKI O PROJEKTANTU</t>
  </si>
  <si>
    <t>podpis pooblaščenega arhitekta, pooblaščenega inženirja</t>
  </si>
  <si>
    <t>A-1211</t>
  </si>
  <si>
    <t>David Mišič, Mag.Arch.,  A-1211,  Magister arhitekture</t>
  </si>
  <si>
    <t>ime in priimek pooblaščenega arhitekta, pooblaščenega inženirja</t>
  </si>
  <si>
    <t>PODATKI O IZDELOVALCU NAČRTA</t>
  </si>
  <si>
    <t>datum izdelave</t>
  </si>
  <si>
    <t>številka načrta</t>
  </si>
  <si>
    <t>strokovno področje načrta</t>
  </si>
  <si>
    <t>PODATKI O NAČRTU</t>
  </si>
  <si>
    <t>sprememba dokumentacije</t>
  </si>
  <si>
    <t>številka projekta</t>
  </si>
  <si>
    <t>(IZP, DGD, PZI, PID)</t>
  </si>
  <si>
    <t>vrsta dokumentacije</t>
  </si>
  <si>
    <t>DOKUMENTACIJA</t>
  </si>
  <si>
    <t>odstranitev</t>
  </si>
  <si>
    <t>sprememba namembnosti</t>
  </si>
  <si>
    <t>rekonstrukcija</t>
  </si>
  <si>
    <t>novogradnja - prizidava</t>
  </si>
  <si>
    <t>novogradnja - novozgrajen objekt</t>
  </si>
  <si>
    <t>vrste gradnje</t>
  </si>
  <si>
    <t>Seznam objektov, ureditev površin in komunalnih naprav z navedbo vrste gradnje.</t>
  </si>
  <si>
    <t>naziv gradnje</t>
  </si>
  <si>
    <t>OSNOVNI PODATKI O GRADNJI</t>
  </si>
  <si>
    <t>POPIS DEL OPREME</t>
  </si>
  <si>
    <t>PZI (projektna dokumentacija za izvedbo)</t>
  </si>
  <si>
    <t>NO/MI-02</t>
  </si>
  <si>
    <t>NO/MI-03</t>
  </si>
  <si>
    <t>MIZE SKUPAJ:</t>
  </si>
  <si>
    <t>NO/MI-05</t>
  </si>
  <si>
    <t>NO/MI-06</t>
  </si>
  <si>
    <t>Izdelava dobava in montaža netipskega kosa pohištvene opreme po zgornji evidenčni številki s tehničnimi karakteristikami po shemi PZI - projekt notranje opreme.
Pri izdelavi je potrebno upoštevati načrt PZI-pohištvena oprema.</t>
  </si>
  <si>
    <t>B.1.7</t>
  </si>
  <si>
    <t>B.2.3</t>
  </si>
  <si>
    <t>B.2.6</t>
  </si>
  <si>
    <t>B.2.5</t>
  </si>
  <si>
    <t>B.2.4</t>
  </si>
  <si>
    <t>NO/PT-03</t>
  </si>
  <si>
    <t>B.4.3</t>
  </si>
  <si>
    <t>B.4.5</t>
  </si>
  <si>
    <t>NO/RE-03</t>
  </si>
  <si>
    <t>NO/RE-04</t>
  </si>
  <si>
    <t>Poz.</t>
  </si>
  <si>
    <t>Opis del</t>
  </si>
  <si>
    <t>Cena
(v € brez DDV)</t>
  </si>
  <si>
    <t>SK1</t>
  </si>
  <si>
    <t>SKLOP 1</t>
  </si>
  <si>
    <t>vrednost 22% DDV - SKLOP 1:</t>
  </si>
  <si>
    <t>VREDOST INVESTICIJE z 22% DDV - SKLOP 1:</t>
  </si>
  <si>
    <t>Narejen iz nerjavnega jekla 304 AISI. 50 mm visoka delovna površina iz nerjavnega jekla 304 AISI, debeline 1 mm, zvočno izolirana, s prelivnim robom in varjenimi koti. Integriran zaobljen konec priviha v = 100 mm, s polmerom 8 mm. Zaščita z vseh štirih strani. Noge, kvadratne oblike, 40x40 mm, 1" nastavljive po višini (+/-20 mm)_x000D_.
Dvojno korito mm 600x500x300v s prelivno cevjo in 2"odtokom; odecejevalnik na desni strani.</t>
  </si>
  <si>
    <t>Dimenzije (mm)</t>
  </si>
  <si>
    <t>1800x700x1000</t>
  </si>
  <si>
    <t>Odtok:</t>
  </si>
  <si>
    <t>2"</t>
  </si>
  <si>
    <t>Izdelava dobava in montaža netipskega kosa pohištvene opreme po zgornji evidenčni številki s tehničnimi karakteristikami po shemi PZI - projekt notranje opreme.
Pri izdelavi je potrebno upoštevati načrt PZI-pohištvena oprema ter zajeti vso belo tehniko!</t>
  </si>
  <si>
    <t>B.1.8</t>
  </si>
  <si>
    <t>B.1.9</t>
  </si>
  <si>
    <t xml:space="preserve"> miza z oznako NO/MI-02</t>
  </si>
  <si>
    <t xml:space="preserve"> miza z oznako NO/MI-01.1</t>
  </si>
  <si>
    <t>B.2.7</t>
  </si>
  <si>
    <t>B.2.8</t>
  </si>
  <si>
    <t>B.3.2</t>
  </si>
  <si>
    <t>B.4.6</t>
  </si>
  <si>
    <t>B.1.10</t>
  </si>
  <si>
    <t>B.1.11</t>
  </si>
  <si>
    <t>REKAPITULACIJA OPREME DEL</t>
  </si>
  <si>
    <t>VREDOST INVESTICIJE BREZ DDV - SKLOP 1:</t>
  </si>
  <si>
    <t xml:space="preserve"> miza z oznako NO/MI-01.2</t>
  </si>
  <si>
    <t>DRUGA OPREMA</t>
  </si>
  <si>
    <t>NETIPSKA OPREMA SKUPAJ</t>
  </si>
  <si>
    <t>OPOMBE, DOLOČILA IN OBLIGACIJE</t>
  </si>
  <si>
    <t>Ponudnik z oddajo ponudbe potrjuje in izjavlja, da je prebral, v ponudbi zajel in upošteval vsa v nadaljevanju navedena, zahtevana in opisana določila.</t>
  </si>
  <si>
    <t>PONUDNIK MORA PREVERITI VSE FORMULE V CELICAH IN REKAPITULACIJAH, POSAMEZNIH POSTAVK, TEGA DOKUMENTA V CELOTI! PRAV TAKO JE POTREBNO PREVERITI POSAMEZNE CELICE, DA PRIKAZUJEJO CELOTNI TEKST!
Popis del je izdelan v programski opremi MS Excel in zapisan v formatu, ki omogoča pregled in izpolnjvanje v odprtokodnih aplikacijah.</t>
  </si>
  <si>
    <t>Izvajalec je dolžan zagotoviti in v tem popisu zajeti, izdelavo delaniške dokumentacije za potrditev, vse potrebne preizkuse, meritve, pridobitve certifikatov, navodila in ostalo dokumentacijo potrebno za nemoteno obratovanje naprav in delovanje objekta! Izvajalec mora vrisati vse spremembe v PZI dokumentacijo, obveščati odgovornega vodjo projekta in posamezne odgovorne projektante načrtov o spremembah glede na PZI dokumentacijo, pripraviti vso potrebno dokumentacijo za uspešno izvedbo tehničnega pregleda in pridobitev uporabnega dovoljenja!</t>
  </si>
  <si>
    <t>SPLOŠNE OPOMBE K POPISU DEL</t>
  </si>
  <si>
    <t>Popis tvori celoto skupaj z grafičnim in teksualnim delom načrta, zato ga je potrebno brati skupaj s celotnim načrtom (grafike, tehnična poročila)</t>
  </si>
  <si>
    <t>Pri izdelavi ponudbe za posamezne postavke pregledati kompletno tehnično dokumentacijo z vsemi načrti.</t>
  </si>
  <si>
    <t>Izvajalec mora vse posege izvajati s predhodno izdelanim terminskim planom potrjenim s strani investitorja in uporabnika. Izvajalec mora omogočati stalen, prost in vzdrževan dostop za potrebe intervencije oz. vzdrževanja v posamezni etapi izvedbe.</t>
  </si>
  <si>
    <t>Izvajalec je dolžan izvesti vsa dela kvalitetno, v skladu s predpisi, standardi, projektom, tehničnimi pogoji in v skladu z dobro gradbeno prakso.</t>
  </si>
  <si>
    <t>Izvajalec mora v enotnih cenah upoštevati naslednje stroške, v kolikor le-ti niso upoštevani v posebnih postavkah:</t>
  </si>
  <si>
    <t>vse stroške za pridobitev začasnih površin za gradnjo  izven delovnega pasu (soglasja, odškodnine, itd.);</t>
  </si>
  <si>
    <t>vse stroške v zvezi s transporti po javnih poteh in cestah: morebitne odškodnine, morebitne sanacije cestišč zaradi poškodb med gradnjo itd.</t>
  </si>
  <si>
    <t>vsi stroški za zagotavljanje varnosti in zdravja pri delu, zlasti stroške za vsa dela, ki izhajajo iz zahtev Varnostnega načrta</t>
  </si>
  <si>
    <t>Pred pričetkom del je treba vse opise, mere, količine in obdelave kontrolirati po zadnje veljavnih načrtrih, detajlih in opisih.</t>
  </si>
  <si>
    <t>V ceno vključiti ves material, delo, dobavo, montažo, prenose in prevoze</t>
  </si>
  <si>
    <t>Izvajalec je dolžan pri sestavi ponudbe (in izvajanju del) upoštevati vse grafične in tekstualne dele projekta (PZI).</t>
  </si>
  <si>
    <t>V primeru tiskarskih napak in neskladij v projektu je dolžan na to opozoriti naročnika pred oddajo ponudbe</t>
  </si>
  <si>
    <t>Vsa dela morajo biti izvedena pravilno in po pravilih stroke oz. po določilih veljavnih tehničnih predpisov, normativov ter skladno z obveznimi standardi.</t>
  </si>
  <si>
    <t>Pri vseh postavkah upoštevati tudi:</t>
  </si>
  <si>
    <r>
      <t>vsa potrebna pripravljalna in zaključna dela</t>
    </r>
    <r>
      <rPr>
        <sz val="10"/>
        <rFont val="Arial"/>
        <family val="2"/>
        <charset val="238"/>
      </rPr>
      <t/>
    </r>
  </si>
  <si>
    <t>vse potrebne transporte do mesta vgrajevanja (vsi manipulativnimi stroški)</t>
  </si>
  <si>
    <t>vse potrebno delo in material</t>
  </si>
  <si>
    <t>ves potrebni glavni in pomožni, pritrdilni tesnilni in vezni material</t>
  </si>
  <si>
    <t>terminsko usklajevanje del z ostalimi izvajalci na objektu</t>
  </si>
  <si>
    <t>usklajevanje z osnovnim načrtom in posvetovanje s projektantom</t>
  </si>
  <si>
    <t>povračilo morebitne škode povzročene ostalim izvajalcem</t>
  </si>
  <si>
    <t>čiščenje izdelkov in delovnih priprav med delom in po končanem delu</t>
  </si>
  <si>
    <t>čiščenje in odvoz gradbenih odpadkov na trajno deponijo</t>
  </si>
  <si>
    <t>dela in ukrepe po določilih veljavnih predpisov varstva pri delu</t>
  </si>
  <si>
    <t>vse potrebne izvedbene sheme elektro instalacij, ki so potrebne za izvedbo elektro sistemov projekta opreme</t>
  </si>
  <si>
    <t>preizkušanje kvalitete materiala, ki se vgrajuje in dokazovanje kvalitete z atesti</t>
  </si>
  <si>
    <t>OBVEZNOSTI IZVAJALCA, KI MORAJO BITI ZAJETE V ENOTNIH CENAH</t>
  </si>
  <si>
    <t>V cenah je potrebno zajeti tudi ves osnovni in pomožni material, vsa pomožna dela, transportne, manipulativne stroške, skratka vse za gotova izvedena dela po postavkah, do funkcionalne izvedbe.</t>
  </si>
  <si>
    <t>Izvajalec del je pred oddajo ponudbe dolžan preveriti ustreznost samih popisov del in količin glede na vse projekte, ki so del razpisne dokumentacije. Prav tako je izvajalec dolžan preveriti vse detajle in sheme. Vse izmere je potrebno preveriti po posameznih projektih oz. načrtih. V primeru ugotovljenih neskladnosti je v času priprave ponudbe obvezan o tem obvestiti naročnika.</t>
  </si>
  <si>
    <t>V vsaki ceni/enoto in za komplet je zajeti vse za gotove montirane in finalno obdelane izdelke - objekt kot celoto v skladu s projektom, brez dodatnih del, z izdelavo vse montažne tehnične dokumentacije, detajlov izvedbe, delavniške dokumentacije, katerih potrditev je obvezna s strani pooblaščenih projektantov.
V ceni vseh postavk je zajeti še vse ostalo iz razpisnih pogojev, kar s tem popisom ni zajeto.</t>
  </si>
  <si>
    <t>V popisu so navedena komercialna imena materialov, naprav in opreme zaradi določitve kvalitete, ki se zahteva za tovrstni objekt. Ponujen material, naprave in oprema  mora biti enake ali boljše kvalitete kot je predpisana s projektom. 
Vsi elementi strojne in elektro opreme, prav tako pa tudi vsi ostali ponujeni elementi, oprema in inštalacije, morajo poleg funkcije in tehničnih karakteristik ustrezati tudi dimenzijsko projektiranim rešitvam. V primeru izvedbe, ki se razlikuje od projektirane, mora izvajalec s tehničnimi izračuni zagotoviti enakovredno funkcionalnost naprav, glede na obravnavane prostore. Oprema ne sme presegati projektiranih dimenzij.</t>
  </si>
  <si>
    <t>V ceni vsakih posameznih del je po potrebi zajeti vse potrebne delovne in pomožne odre kot tudi čiščenje vseh elementov po končanih delih.</t>
  </si>
  <si>
    <t>Ponudnik je odgovoren za računsko pravilnost oddane ponudbe.</t>
  </si>
  <si>
    <t>Popis del je izdelan v programski opremi Microsoft Excel in s tem berljiv v standardni programski opremi, tudi na primer v Open Office, ki je zastonj. Vse celice so berljive in kljub zaklenitvi jih je možno razširiti. Prav tako je možno posamezne celice kopirati, v kolikor vaša programska oprema ne prikazuje pravilno berljivih znakov.</t>
  </si>
  <si>
    <t>Pri oddaji ponudbe naročniku je izvajalec je dolžan sam preveriti zmnožke in seštevke ter prenose le teh v rekapitulacijo. Ponudnik, se s pripravo te ponudbe obvezuje, da je prebral vse celice celotne datoteke, vključno z vsemi postavkami in splošnimi navodili ali določili in je preveril pravilnost preračuna ter s tem zagotavlja ponudbeno vrednost.</t>
  </si>
  <si>
    <t>V ceni posameznih postavk je zajeti vse elemente, ki so navedeni v opisu postavke, ne glede na različnost zahtevanih gradbeno - obrtniških in instalacijskih del, razen v postavkah kjer je eksplicitno navedeno, da so določeni elementi zajeti v drugi postavki oz. pri drugih delih.</t>
  </si>
  <si>
    <t>Dela je treba izvajati po določilih veljavnih tehničnih predpisov in skladno z obveznimi standardi, veljavno zakonodajo in podzakonskimi akti.</t>
  </si>
  <si>
    <t>• stroške zavarovanja objekta v času izvedbe del in delavcev ter materiala na gradbišču v času izvajanja del, od začetka del do pridobitve uporabnega dovoljenja za objekt. Zavarovanje mora biti izvršeno pri pooblaščeni zavarovalni družbi najmanj v višini pogodbene vrednosti ali v zakonsko predpisani vrednosti (v kolikor zavarovanje v višini pogodbene vrednosti presega zakonsko dovoljeno), za ves as trajanja izvedbe del do uspešne primopredaje objekta, izvajalec mora kopijo police za vrednost predpisanih del dostaviti naročniku v 10. dneh od podpisa pogodbe;
• stroške zgraditve in vzdrževanja začasnih internih poti na gradbišču in stroške čiščenja javnih ter drugih poti in okolja izven gradbišča, ki jih bo onesnažil s svojimi vozili ali deli izvajalec ali njegov podizvajalec;</t>
  </si>
  <si>
    <t>• stroške koordinacije, sodelovanja in usklajevanja z dobavitelji tehnološke in vse ostale pohištvene ter multimedijske opreme ter z vsemi ostalimi so oz. podizvajalci na objektu (ih);
• strošek vodje del, ki bo izvajal tudi koordinacijo z drugimi izvajalci, ki jih bo izbral naročnik in bo opravljal delo vodje gradbišča;
• stroške morebitnih prilagoditev mikrolokacij inštalacijskih priključkov oziroma strojnih in elektro inštalacij glede na izvedbene projekte pohištvene in tehnološke opreme;
stroške prilagoditve projektov oz. preprojektiranja v primeru potrebe po le-tem zaradi ponujenih drugačnih, vendar kvalitetno in tehnično ustreznih, tipov opreme, vključno s potrditvijo projektantov objekta,
• stroške šolanja uporabnika za vse sisteme strojnih, elektro instalacij in ostalih sistemov;</t>
  </si>
  <si>
    <t>Odpadki:
• Izvajalec je dolžan brezpogojno upoštevati Elaborat gospodarjenja z odpadki, ki je sestavni del projektne dokumentacije PZI ter vso veljavno zakonodajo. Izvajalec je dolžan v imenu (po pooblastilu) naročnika ravnati z odpadki v skladu z Uredbo o ravnanju z odpadki, ki nastanejo pri gradbenih delih (Ur.l.RS št. 34/08) 
• V ceni postavke je potrebno zajeti odvoz materiala na trajno deponijo, s plačilom vseh taks
• Izvajalec je dolžan izdelati elaborat ravnanja z gradbenimi odpadki, voditi evidenco o vrstah in količinah gradbenih odpadkov ter predložiti vse evidenčne liste o odvozu odpadkov.</t>
  </si>
  <si>
    <t xml:space="preserve">Obveznosti izvajalca, ki morajo biti prav tako zajete v ponudbeno ceno so tudi:
&gt;vsa potrebna pripravljalna dela
&gt;vsa potrebna merjenja
&gt;vse potrebne transporte do mesta vgrajevanja
&gt;skladiščenje materiala na gradbišču
&gt;vse potrebno delo do končnega izdelka
&gt;vsa potrebna pomožna sredstva na objektu kot so lestve, delovni odri…
&gt;usklajevanje z osnovnim načrtom in posvetovanje s projektantom
&gt;plačilo komunalnih prispevkov za stalno deponijo
&gt;preizkušanje kvalitete materiala, ki se vgrajuje in dokazovanje kvalitete z atesti
&gt;popravilo eventualne škode povzročene ostalim izvajalcem
&gt;čiščenje in odvoz odvečnega materiala v stalno deponijo, velja za vsako posamezno delovišče, pred izvedbo posameznega dela po postavki
&gt;evidentiranje, zaščita in prestavitev komunalnih vodov
&gt;šolanje uporabnikov je potrebno izvesti za vse naprave, elemente stavbe in sisteme
&gt;izvajalec mora zagotoviti vso potrebno dokumentacijo za vzdraževanje za vse vgrajene elemente stavbe, naprave in sisteme
&gt;usklajevanje z naročnikom oz. uporabnikom v času trajanja izvedbe projekta v smislu energetsko učinkovitih gradenj stavb in definiranje uporabniških zahtev
&gt;finalno čiščenje objekta: pred vnosom opreme v objekt, za vsemi deli, po vsaki etapi, po vnosu opreme, kot finalno čiščenje za uporabo objekta.
</t>
  </si>
  <si>
    <t>OSTALA SPLOŠNA DOLOČILA</t>
  </si>
  <si>
    <t>OPOMBA: Izvajalec mora pri pripravi ponudbe upoštevati ter pri izvedbi zagotavljati :</t>
  </si>
  <si>
    <t>vso razpisno dokumentacijo (načrte DGD in PZI)</t>
  </si>
  <si>
    <r>
      <t xml:space="preserve">Za potrebe popisa se za udeležence pri graditvi objekta uporabljajo naslednje okrajšave:
PA: pooblaščeni arhitekt,
PI: pooblaščeni inženir
NI: nadzorni inženir
ZvkdN: nadzornik ZVKDS (Zavod za varstvo kulturne dediščine Slovenije)
</t>
    </r>
    <r>
      <rPr>
        <b/>
        <sz val="10"/>
        <rFont val="Arial Narrow"/>
        <family val="2"/>
        <charset val="238"/>
      </rPr>
      <t>Projekta DGD in PZI z načrti in vsemi grafičnimi prilogami, kot tudi ves tekstovni del, vsa poročila in vsi opisi ter sheme so sestavni del tega popisa del in jih mora ponudnik obvezno upoštevati pri sami izdelavi ponudbe. Navedene načrte, grafične priloge, ves tekstualni del, vsa poročila in vsi opisi ter sheme mora ponudnik upoštevati tudi če se besedilo popisa ne sklicuje na konkretne sheme.</t>
    </r>
  </si>
  <si>
    <t>Ponudnik z oddajo ponudbe izjavlja, da je preveril pravilnost nastavljenih formul in izračunavanja ponudbene cene.</t>
  </si>
  <si>
    <t>Ponudnik z oddajo ponudbe izjavlja, da je pregledal projektno dokumentacijo, da je z njo v celoti seznanjen in se z njo strinja, da jo smatra kot logično in celovito ter da poseduje strokovno znanje, da bo dela izvedel skladno s projektnimi zahtevami in določili.</t>
  </si>
  <si>
    <t>Pred izdelavo ponudbe je potrebno opraviti ogled obstoječega stanja in se seznaniti z dejanskim stanjem na objektu.</t>
  </si>
  <si>
    <t>V ponudbi je potrebno zajeti dobavo in montažo vseh potrebnih materialov in opreme za pravilno delovanje sistemov, razen če v posamezni postavki ni drugače navedeno.</t>
  </si>
  <si>
    <t>Vsa deponirana oprema in gradbiščni odpadki se odpeljejo na deponijo. Potrebno priložiti potrdilo o predaji opreme na deponijo. Potrebno zajeti v ceni.</t>
  </si>
  <si>
    <t>V ceni mora biti zajeta izvedba vseh prehodov instalacij skozi stene, prehodi skozi  stene morajo biti ustrezno tesnjeni.</t>
  </si>
  <si>
    <t xml:space="preserve">V ceni mora biti zajeto vso ščitenje tlakov za čas gradnje tudi po končni vgradnji . </t>
  </si>
  <si>
    <t>DODATNA NAVODILA in OPOZORILA</t>
  </si>
  <si>
    <t>MOREBITNE RAZLIKE ALI ODSTOPANJA MED ARHITEKTURNIMI, DETAJLNIMI IN PREGLEDNIMI NAČRTI JE POTREBNO PREGLEDATI IN USKLADITI S PROJEKTANTSKIM PODJETJEM STYRIA ARHITEKTURA d.o.o.</t>
  </si>
  <si>
    <t>IZVAJALEC MORA SKLADNO Z GRADBENIM ZAKONOM TER ZAKONOM O GRADBENIH PROIZVODIH VGRAJEVATI IZVAJALEC ZAGOTAVLJA DA PONUJA IN VGRAJUJE USTREZNE GRADBENE PROIZVODE. GRADBENE PROIZVODE VGRAJUJE SKLADNO Z VNAPREJ IZDELANIMI DELAVNIŠKIMI NAČRTI, KI JIH MORA SKUPAJ Z PONUDBENIMI ELEMENTI OBJEKTA ZAGOTOVITI PRED VGRADNJO POSAMEZNEGA ELEMENTA OBJEKTA. DELAVNIŠKI NAČRTI MORAJO BITI POTRJENI S STRANI PROJEKTANTA, NADZORNIKA ZVKDS IN NADZORNEGA INŽENIRJA.</t>
  </si>
  <si>
    <t>V CENI POSAMEZNIH POSTAVK JE ZAJETI VSE ELEMENTE, KI SO NAVEDENE V OPISU, NE GLEDE NA RAZLIČNOST ZAHTEVANIH DEL, RAZEN KJER JE EKSPLICITNO NAVEDENO, DA SO DOLOČENI ELEMENTI ZAJETI V DRUGI POSTAVKI OZ. PRI DRUGIH DELIH. VSI STANDARDI, KI SO NAVEDENI PRI POSAMEZNIH DELIH SE UPOŠTEVAJO V PRIMERU, DA JE DOLOČEN MATERIAL ALI STORITEV V POSAMEZNIH OPISNIH POSTAVKAH ZAJETA, V NASPROTNEM PRIMERU SO BREZPREDMETNI. ČE PA JE V POSAMEZNI POSTAVKI NAVEDEN DRUGAČEN STANDARD KOT PRI SPLOŠNIH OPISIH, POTEM JE POTREBNO UPOŠTEVATI STANDARD, KI PREDPISUJE VIŠJO KVALITETO!</t>
  </si>
  <si>
    <t>Pri pripravi ponudbe in izvedbi je potrebno upoštevati tudi navodila, pogoje in podatke dobavitelja ali proizvajalca materiala oz izdelka ter v ceni na enoto zagotoviti ves potrebni material, za funkcionalno izvedbo posameznega izdelka oziroma produkta.</t>
  </si>
  <si>
    <t xml:space="preserve">OSTALE STORITVE
V ceno na enoto je potrebno zajeti vse stroške pripravljalnih in zaključnih del, t.j. vsa dela vezana na odpiranje in varovanje gradbišča, varno delo, uporabo varnih in namenskih pripomočkov dela, tekoče in končno čiščenje gradbišča, kontrole in atestiranja opravljenih del, meritev, dokazovanje garancij.
Vse potrebne transportne stroške, t.j. stroškov prevozov, nakladanja, razkladanja opreme in materiala, zavarovanja gradbišča in opreme, stroški taks.
Zagotoviti šolanje uporabnikov in tehnične službe z izvedbo preverbe znanja in usposobljenosti za ravnanje z vgrajenimi napravami, stropji, opremo in vgrajenimi materiali.
Zagotoviti tlačne preizkuse vodovodne instalacije ter odtočne kanalizacije, dezinfekcija vodovodne instalacije. </t>
  </si>
  <si>
    <t>POOBLAŠČENI ARHITEKT SI PRIDRŽUJE PRAVICO DO SPREMEMB IN DOPOLNITEV IZVEDBE DETAJLOV OBRTNIŠKIH DEL V KOLIKOR IZVAJALEC LE TEH ZARADI OBJEKTIVNIH RAZLOGOV NE MORE IZVAJATI SKLADNO S PROJEKTOM PZI.</t>
  </si>
  <si>
    <t>VSI ARHITEKTURNI, DETAJLNI IN PREGLEDNI NAČRTI IZDELANI S STRANI IZVAJALCA VELJAJO OD PISNEGA DOVOLJENJA IN TRAJAJO DO PREKLICA LE TEH S STRANI POOBLAŠČENEGA ARHITEKTA ALI POOBLAŠČENEGA INŽENIRJA.</t>
  </si>
  <si>
    <t>Celotna projektna dokumentacija, ki obsega vključno, a ne omejeno na skice, načrte, popise del, je kot arhitekturno delo varovano avtorsko delo skladno s 5. členom Zakon o avtorski in sorodnih pravicah (Uradni list RS, št. 16/07 – uradno prečiščeno besedilo, 68/08, 110/13, 56/15, 63/16 – ZKUASP in 59/19)). nosilec materialnih in drugih
pravic na projektni dokumentaciji je družba Styria arhitektura d.o.o. izvajalec del ima pravico do enkratne in namenske uporabe projektne dokumentacije za izvedbo del skladno s to dokumentacijo. V izogib nesporazumom, ne naročnik ne izvajalec del nima pravice do predelave projektne dokumentacije. Vsaka sprememba, priredba ali predelava celotne projektne dokumentacije ali kateregakoli njenega posameznega dela brez predhodnega soglasja družbe Styria arhitektura d.o.o. je prepovedana. 
V primeru kršitve ima družba Styria arhitektura d.o.o. pravico zahtevati, da se odstrani stanje, ki je nastalo s kršitvijo in po potrebi porušijo zgrajeni ali drugače izvedeni deli v nasprotju s projektno dokumentacijo, kršitelj pa je za svoje ravnanje tudi odškodninsko odgovoren.</t>
  </si>
  <si>
    <t xml:space="preserve">Izvajalec mora pred začetkom in med izvajanjem posameznih del opraviti pregled projekta za izvedbo in opozoriti investitorja, projektanta in revidenta ter nadzornika na morebitne ugotovljene pomanjkljivosti. </t>
  </si>
  <si>
    <t>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PA oziroma pridobiti potrditev s strani PA. V ceni vseh postavk je potrebno zajeti še vse ostalo iz splošnih razpisnih pogojev za izbor izvajalca, kar s tem popisom ni zajeto.</t>
  </si>
  <si>
    <t>Pred pričetkom izvajanja del ter vgrajevanja proizvodov mora izvajalec obvezno pridobiti pisno potrditev, delavniških načrtov, skic in detajlov PA. V kolikor zaradi vrste  gradbenega proizvoda, delavniške dokumentacije izvajalec ne more zagotoviti, je obvezno izdelati vzorec na gradbišču, ki ga potrdijo PA, PI, NI in ZvkdN z vpisom v dnevnik.</t>
  </si>
  <si>
    <t>Vse izmere je potrebno preveriti po posameznih projektih, in na objektu samem. V primeru nejasnosti kontaktirati PA.
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funkcionalno in oblikovno enakovrednega predvidenemu ali boljšega. Enakovrednost ponujene alternative v ponudbi dokazuje skladno z določili razpisa – z izdelavo tehnično ekonomskega elaborata in predložitvijo certifikatov,  tehničnih listov in produktnih specifikacij.</t>
  </si>
  <si>
    <r>
      <rPr>
        <b/>
        <sz val="9"/>
        <rFont val="Arial Narrow"/>
        <family val="2"/>
        <charset val="238"/>
      </rPr>
      <t>VZORCI:</t>
    </r>
    <r>
      <rPr>
        <sz val="9"/>
        <rFont val="Arial Narrow"/>
        <family val="2"/>
        <charset val="238"/>
      </rPr>
      <t xml:space="preserve">
• Izvajalec mora za vse proizvode, oziroma elemente za vgradnjo, ki so navedeni v projektu ali drugače zahtevani s strani naročnika dostaviti ali izdelati vzorčne primere na objektu in sicer najmanj v treh enakovrednih vzorcih
• Kot pomoč naročniku za dokončno opredelitev med različnimi proizvodi
• Kot pomoč naročniku za dokončno opredelitev med različnimi površinskimi obdelavami
• Kot referenčni primerek in merilo za kakovost, vključno vizualni izgled
• Kot vzorec za preizkušanje, ki služi za dokazovanje skladnosti proizvodov, kadar je to preizkušanje nujno opraviti na objektu, oziroma kadar gre za utemeljen dvom v izpolnjevanje predpisanih zahtev glede že vgrajenega oziroma dobavljenega proizvoda.
• Vrednost izdelave vzorcev mora biti vključena skupno v ponudbeno ceno. Ustreznost izdelave potrdi naročnik na predlog odgovornega projektanta. Pisna potrditev vzorcev mora biti vnesena v gradbeni dnevnik s strani predstavnika naročnika in odgovornega projektanta predmetnega področja. Elemente brez potrditve vzorcev ni dovoljeno vgrajevati - izvajati pred potrditvijo vzorcev oziroma materialov.</t>
    </r>
  </si>
  <si>
    <t>NO/MI-01.1 in NO/MI-01.2 Pisalna miza "L" oblike</t>
  </si>
  <si>
    <t>list št. I113.1.1</t>
  </si>
  <si>
    <t>NO/MI-01.3</t>
  </si>
  <si>
    <t>NO/MI-01.1</t>
  </si>
  <si>
    <t>NO/MI-01.2</t>
  </si>
  <si>
    <t>list št. I113.1.2</t>
  </si>
  <si>
    <t xml:space="preserve"> miza z oznako NO/MI-01.3</t>
  </si>
  <si>
    <t>list št. I113.1.3</t>
  </si>
  <si>
    <t>NO/MI-01.3 Pisalna miza - otr. lab.</t>
  </si>
  <si>
    <t>NO/MI-01.4</t>
  </si>
  <si>
    <t>list št. I113.1.4</t>
  </si>
  <si>
    <t xml:space="preserve"> miza z oznako NO/MI-01.4</t>
  </si>
  <si>
    <t>NO/MI-01.5</t>
  </si>
  <si>
    <t>NO/MI-01.4 Pisalna miza - lab. sprejem</t>
  </si>
  <si>
    <t>NO/MI-01.5 Pisalna miza - lab. Administracija</t>
  </si>
  <si>
    <t xml:space="preserve"> miza z oznako NO/MI-01.5</t>
  </si>
  <si>
    <t>list št. I113.1.5</t>
  </si>
  <si>
    <t>NO/MI-01.6</t>
  </si>
  <si>
    <t xml:space="preserve"> miza z oznako NO/MI-01.6</t>
  </si>
  <si>
    <t>NO/MI-02 Sejna miza</t>
  </si>
  <si>
    <t>list št. I113.1.6</t>
  </si>
  <si>
    <t>NO/MI-03 Previjalna in miza za tehtnico</t>
  </si>
  <si>
    <t>list št. I113.1.7</t>
  </si>
  <si>
    <t xml:space="preserve"> miza z oznako NO/MI-03.1 - previjalna</t>
  </si>
  <si>
    <t xml:space="preserve"> miza z oznako NO/MI-03.1 - miza za tehtnico</t>
  </si>
  <si>
    <t>NO/MI-04.1</t>
  </si>
  <si>
    <t>NO/MI-04.1 Navadna miza hišnik</t>
  </si>
  <si>
    <t>list št. I113.1.8</t>
  </si>
  <si>
    <t xml:space="preserve"> miza z oznako NO/MI-04.1 </t>
  </si>
  <si>
    <t>NO/MI-04.2</t>
  </si>
  <si>
    <t>NO/MI-04.1 Navadna miza skupni prostor</t>
  </si>
  <si>
    <t>list št. I113.1.9</t>
  </si>
  <si>
    <t xml:space="preserve"> miza z oznako NO/MI-04.2</t>
  </si>
  <si>
    <t>B.2.10</t>
  </si>
  <si>
    <t>NO/MI-05 Otroške mize</t>
  </si>
  <si>
    <t>list št. I113.1.10</t>
  </si>
  <si>
    <t xml:space="preserve"> miza z oznako NO/MI-05</t>
  </si>
  <si>
    <t>list št. I113.1.11</t>
  </si>
  <si>
    <t>NO/MI-06 Manjša okrogla mizica</t>
  </si>
  <si>
    <t xml:space="preserve"> miza z oznako NO/MI-06</t>
  </si>
  <si>
    <t>NO/PT-01.1</t>
  </si>
  <si>
    <t>NO/PT-01.1 Pult delovni</t>
  </si>
  <si>
    <t>list št. I113.2.1</t>
  </si>
  <si>
    <t>NO/PT-01.2</t>
  </si>
  <si>
    <t>NO/PT-01.2 Pult delovni s prostorom za hladilnik</t>
  </si>
  <si>
    <t>list št. I113.2.2</t>
  </si>
  <si>
    <t xml:space="preserve">  predlanik  z oznako NO/PT-01.2</t>
  </si>
  <si>
    <t>NO/PT-01.3</t>
  </si>
  <si>
    <t>list št. I113.2.3</t>
  </si>
  <si>
    <t>NO/PT-01.3 Pult delovni - lab. sprejem</t>
  </si>
  <si>
    <t>NO/PT-02.1
NO/PT-02.2</t>
  </si>
  <si>
    <t>NO/PT-02.1 in NO/PT-02.2  Pult z umivalnikom</t>
  </si>
  <si>
    <t>list št. I113.2.4</t>
  </si>
  <si>
    <t xml:space="preserve">NO/PT-02.3
</t>
  </si>
  <si>
    <t>NO/PT-02.3 Pult z umivalnikom - ŠA KUR posegi</t>
  </si>
  <si>
    <t>list št. I113.2.5</t>
  </si>
  <si>
    <t xml:space="preserve">NO/PT-02.4
</t>
  </si>
  <si>
    <t>NO/PT-02.4 Pult z umivalnikom - ŠA PRE posegi</t>
  </si>
  <si>
    <t>list št. I113.2.6</t>
  </si>
  <si>
    <t xml:space="preserve">  predlanik  z oznako NO/PT-02.4</t>
  </si>
  <si>
    <t xml:space="preserve">NO/PT-02.5
</t>
  </si>
  <si>
    <t>list št. I113.2.7</t>
  </si>
  <si>
    <t>NO/PT-02.5 Pult z umivalnikom - RA 6 posegi</t>
  </si>
  <si>
    <t xml:space="preserve">NO/PT-02.6
</t>
  </si>
  <si>
    <t>list št. I113.2.8</t>
  </si>
  <si>
    <t>NO/PT-02.6 Pult z umivalnikom - GIN - pregledi</t>
  </si>
  <si>
    <t>NO/PT-03 Pult z dodatnim delovnim mestom</t>
  </si>
  <si>
    <t>list št. I113.2.9</t>
  </si>
  <si>
    <t>pult  z oznako NO/PT-03.2 s prostorom za hladilnik</t>
  </si>
  <si>
    <t>pult  z oznako NO/PT-03.1</t>
  </si>
  <si>
    <t>pult  z oznako NO/PT-02.6</t>
  </si>
  <si>
    <t>pult  z oznako NO/PT-02.5</t>
  </si>
  <si>
    <t>pult   z oznako NO/PT-02.3</t>
  </si>
  <si>
    <t>pult   z oznako NO/PT-01.3</t>
  </si>
  <si>
    <t>pult   z oznako NO/PT-01.1</t>
  </si>
  <si>
    <t>B.2.9</t>
  </si>
  <si>
    <t>list št. I113.2.10</t>
  </si>
  <si>
    <t>NO/PT-04 Laboratorijski pulti</t>
  </si>
  <si>
    <t>pult  z oznako NO/PT-04.1 - Otr. Laboratorij HA poz. 1</t>
  </si>
  <si>
    <t>pult  z oznako NO/PT-04.3  - Otr. Laboratorij UA</t>
  </si>
  <si>
    <t>pult  z oznako NO/PT-04.4  - Laboratorij odvzem 1</t>
  </si>
  <si>
    <t>pult  z oznako NO/PT-04.5  - Laboratorij odvzem 2</t>
  </si>
  <si>
    <t>pult  z oznako NO/PT-04.6 - Laboratorij HA poz. 1</t>
  </si>
  <si>
    <t>pult  z oznako NO/PT-04.7 - Laboratorij HA poz. 2</t>
  </si>
  <si>
    <t>pult  z oznako NO/PT-04.8  - Laboratorij UA poz. 1</t>
  </si>
  <si>
    <t>pult  z oznako NO/PT-04.9  - Laboratorij UA poz. 2</t>
  </si>
  <si>
    <t>pult  z oznako NO/PT-04.10 - Laboratorij nečisto</t>
  </si>
  <si>
    <t>pult  z oznako NO/PT-04.2 - Otr. Laboratorij HA poz. 2</t>
  </si>
  <si>
    <t>list št. I113.3.1</t>
  </si>
  <si>
    <t>NO/PR - 01 Pisarniški predalnik</t>
  </si>
  <si>
    <t>predalnik z oznako NO/PR - 01</t>
  </si>
  <si>
    <t>NO/PR - 02 Laboratorijski predalnik</t>
  </si>
  <si>
    <t>list št. I113.3.2</t>
  </si>
  <si>
    <t>REGALI</t>
  </si>
  <si>
    <t>REGALI SKUPAJ:</t>
  </si>
  <si>
    <t>list št. I113.4.1</t>
  </si>
  <si>
    <t>NO/RE-01 Elementi nad kartotečnimi omarami</t>
  </si>
  <si>
    <t>Regal z oznako NO/RE-01.1 - brez kartotečnih omar</t>
  </si>
  <si>
    <t>Regal z oznako NO/RE-01.2 -s 4 kartotečnimi omarami</t>
  </si>
  <si>
    <t>Regal z oznako NO/RE-01.2 -z 9 kartotečnimi omarami</t>
  </si>
  <si>
    <t>Predalnik z oznako NO/PR - 02</t>
  </si>
  <si>
    <t>NO/RE-02 Viseče omarice nad pisalnimi mizami</t>
  </si>
  <si>
    <t>list št. I113.4.2 - 113.4.4</t>
  </si>
  <si>
    <t>Regal z oznako NO/RE-02.1</t>
  </si>
  <si>
    <t>Regal z oznako NO/RE-02.2 - otr. Lab.</t>
  </si>
  <si>
    <t>Regal z oznako NO/RE-02.3 - lab. Administracija</t>
  </si>
  <si>
    <t>NO/RE-03.1</t>
  </si>
  <si>
    <t>list št. I113.4.5</t>
  </si>
  <si>
    <t>NO/RE-03.1 Dvokrilna omara</t>
  </si>
  <si>
    <t>Regal z oznako NO/RE-03.1</t>
  </si>
  <si>
    <t>B.4.4</t>
  </si>
  <si>
    <t>NO/RE-03.2, NO/RE-03.3, NO/RE-03.4 Omare - admin.</t>
  </si>
  <si>
    <t>list št. I113.4.6</t>
  </si>
  <si>
    <t>Regal z oznako NO/RE-03.2</t>
  </si>
  <si>
    <t>Regal z oznako NO/RE-03.3</t>
  </si>
  <si>
    <t>Regal z oznako NO/RE-03.4</t>
  </si>
  <si>
    <t>NO/RE-03.5</t>
  </si>
  <si>
    <t>NO/RE-03.5 Omare - sejna soba</t>
  </si>
  <si>
    <t>list št. I113.4.7</t>
  </si>
  <si>
    <t>Regal z oznako NO/RE-03.5</t>
  </si>
  <si>
    <t>list št. I113.4.8</t>
  </si>
  <si>
    <t>NO/RE-04 Omarice za predajo vzorcev</t>
  </si>
  <si>
    <t>Regal z oznako NO/RE-04.1</t>
  </si>
  <si>
    <t>Regal z oznako NO/RE-04.2</t>
  </si>
  <si>
    <t>Regal z oznako NO/RE-04.3</t>
  </si>
  <si>
    <t>Regal z oznako NO/RE-04.4</t>
  </si>
  <si>
    <t>Regal z oznako NO/RE-04.5</t>
  </si>
  <si>
    <t>list št. I113.4.9</t>
  </si>
  <si>
    <t>Regal z oznako NO/RE-05.1.1</t>
  </si>
  <si>
    <t>Regal z oznako NO/RE-05.1.2</t>
  </si>
  <si>
    <t>NO/RE-05.1 Garderobne omarice</t>
  </si>
  <si>
    <t>NO/RE-05.1</t>
  </si>
  <si>
    <t>list št. I113.5.1</t>
  </si>
  <si>
    <t>NO/DO - 01</t>
  </si>
  <si>
    <t>NO/DO-01 Stenske obloge</t>
  </si>
  <si>
    <t>NO/DO - 02</t>
  </si>
  <si>
    <t>NO/DO-02 Garderobne stene</t>
  </si>
  <si>
    <t>list št. I113.5.2</t>
  </si>
  <si>
    <t>NO/DO-03.1 Garderobna klop</t>
  </si>
  <si>
    <t>NO/DO - 03.1</t>
  </si>
  <si>
    <t>Klop z oznako NO/DO-03.1</t>
  </si>
  <si>
    <t>list št. I113.5.3</t>
  </si>
  <si>
    <t>list št. I113.5.4</t>
  </si>
  <si>
    <t>NO/DO - 03.3</t>
  </si>
  <si>
    <t>Klop z oznako NO/DO-03.3</t>
  </si>
  <si>
    <t>NO/DO-03.3 Garderobna klopi GIN.</t>
  </si>
  <si>
    <t>NO/DO - 04</t>
  </si>
  <si>
    <t>NO/DO-04 Otroški igralni komplet</t>
  </si>
  <si>
    <t>list št. I113.5.5</t>
  </si>
  <si>
    <t>NO/DO - 05</t>
  </si>
  <si>
    <t>NO/DO-05 Čajne kuhinje</t>
  </si>
  <si>
    <t>list št. I113.5.6 in list št. I113.5.7</t>
  </si>
  <si>
    <t>Čajna kuhinja z oznako NO/DO-05.2 vključno z aparati ter opremo po seznamu načrta list št. I113.5.7.</t>
  </si>
  <si>
    <t>Čajna kuhinja z oznako NO/DO-05.1 vključno z aparati ter opremo po seznamu načrta list št. I113.5.6.</t>
  </si>
  <si>
    <t xml:space="preserve">ZP MAGDALENA </t>
  </si>
  <si>
    <t>2021 / 01</t>
  </si>
  <si>
    <t>2021/01 - OPREMA</t>
  </si>
  <si>
    <t>maj, 2022</t>
  </si>
  <si>
    <r>
      <t xml:space="preserve">POPIS DEL - OPREMA 
</t>
    </r>
    <r>
      <rPr>
        <sz val="20"/>
        <color theme="1"/>
        <rFont val="Arial Narrow"/>
        <family val="2"/>
        <charset val="238"/>
      </rPr>
      <t>Zdravstveni doma Adolfa Drolca</t>
    </r>
    <r>
      <rPr>
        <b/>
        <sz val="20"/>
        <color theme="1"/>
        <rFont val="Arial Narrow"/>
        <family val="2"/>
        <charset val="238"/>
      </rPr>
      <t xml:space="preserve"> - REV02</t>
    </r>
  </si>
  <si>
    <t>Posamezne postavke morajo zajemati ves material za izdelavo končnega izdelka, ki izpolnjuje vse tehnične in funkcionalne smernice za medicinsko in laboratorijsko pohištveno opremo. V kolikor iz popisov in/ali načrtov ni vseh specifikacij za kvalitetno izvedbo končnega izdelka, mora ponudnik/izvajalec pred oddajo ponudbe pozvati naročnika, da dokumentacijo v mankajočem delu dopolni s točno navedbo postavke!</t>
  </si>
  <si>
    <t>NO/MI-01.6 Pisalna miza - ravna</t>
  </si>
  <si>
    <t>pult  z oznako NO/PT-02.1</t>
  </si>
  <si>
    <t>pult  z oznako NO/PT-02.2</t>
  </si>
  <si>
    <t xml:space="preserve">Stenska obloga z oznako NO/DO-01.1;
skupne površine 23,65m2 </t>
  </si>
  <si>
    <t xml:space="preserve">Stenska obloga z oznako NO/DO-01.2; 
skupne površine 83,85m2 </t>
  </si>
  <si>
    <t>Izdelava dobava in montaža netipskega kosa pohištvene opreme po zgornji evidenčni številki s tehničnimi karakteristikami po shemi PZI - projekt notranje opreme.
Pri izdelavi je potrebno upoštevati načrt PZI-pohištvena oprema, ter ves pritrdilni material, podkonstrukcijo ter obdelavo vogalov ter spojev. Predvidena montaža pretežno na MK stene, delno tudi na AB steno.</t>
  </si>
  <si>
    <t>Stenska obloga z oznako NO/DO-02 - h= 305 cm</t>
  </si>
  <si>
    <t>Stenska obloga z oznako NO/DO-02 - h= 275 cm</t>
  </si>
  <si>
    <t>Komplet z oznako NO/DO-04;</t>
  </si>
  <si>
    <t xml:space="preserve">• stroške zaključnih del na gradbišču z odvozom odvečnega materiala in stroške vzpostavitve prvotnega stanja, kjer bo to potrebno;
• stroške izdelave ali najema, koriščenja, montaže in demontaže vseh fasadnih odrov, delovnih odrov, zaščitnih odrov in ograj, potrebnih za izvedbo gradbeno obrtniških in instalacijskih del (streha, fasada …), ki jih predvideva popis del; </t>
  </si>
  <si>
    <t xml:space="preserve">  </t>
  </si>
  <si>
    <t>STYRIA ARHITEKTURA d.o.o.</t>
  </si>
  <si>
    <t>Cankarjeva ulica 6E, 2000 Maribor, Slovenija</t>
  </si>
  <si>
    <t>David Mišič Mag.Arch.</t>
  </si>
  <si>
    <t>ZAPS A-1211</t>
  </si>
  <si>
    <t xml:space="preserve">David Mišič Mag.Arch., direktor </t>
  </si>
  <si>
    <t>ZP MAGDALENA - ZDRAVSTVENA POSTAJA - sklop 1</t>
  </si>
  <si>
    <t>NETIPSKA OPREMA ZDRAVSTVENA POSTAJA</t>
  </si>
  <si>
    <t>ZAVEZE PONUDNIKA V ČASU PRIPRAVE PONUDBE TER POTRJEVANJA</t>
  </si>
  <si>
    <t xml:space="preserve">Ponudnik je v primeru tipske opreme dolžan priložiti tehnološki list ponujene opreme, ki pa mora izkazovati enovrednost z rešitvijo predvideno v PZI. Ponujeno tipsko opremo ponudnik izkaže z vpisom v tabelo pod posamezno postavko tipske opreme. Vpis mora vsebovat, vse ustrezne podatke za preveritev produkta ter izkaz enakovrednosti z rešitvijo prevdideno v PZI. </t>
  </si>
  <si>
    <t>Pri dobavi tipske opreme, so dopustna odstopanja do 5%, vendar zgolj ob upoštevanja dejstev, da v primeru neskladje z predhodno izvedenimi GOI deli vse stroške odprave in prilagoditve le teh na lastne stroške uredi ponudnik.
Odstopanja niso dopustna v kolikor bi to pomenilo odstopanje veljavnih od standardeov in predpisov, ali varnosti pri delu oz. specifičnih tehnoloških ali procesnih zahtev uporabnika.</t>
  </si>
  <si>
    <r>
      <t xml:space="preserve">PZI je izdelan skladno z določili novega gradbenega zakona Gradbeni zakon </t>
    </r>
    <r>
      <rPr>
        <b/>
        <sz val="9"/>
        <color theme="4"/>
        <rFont val="Arial Narrow"/>
        <family val="2"/>
        <charset val="238"/>
      </rPr>
      <t xml:space="preserve">GZ-1 </t>
    </r>
    <r>
      <rPr>
        <sz val="9"/>
        <color theme="4"/>
        <rFont val="Arial Narrow"/>
        <family val="2"/>
        <charset val="238"/>
      </rPr>
      <t>(Gradbeni zakon (Uradni list RS, št. 199/21 in 105/22 – ZZNŠPP), vključno z vsemi veljavnimi podzakonskimi predpisi. Vsa razpisna določila, popis in projekt se upošteva skladno z navedenim dejstvom.</t>
    </r>
  </si>
  <si>
    <t>vse stroške za organizacije gradbišča, zaščite dostopov, ureditev začasnih deponij, tekoče vzdrževanje in odstranitev ukrepov v času izvedenih v času aktivnosti na gradbišču / objektu;</t>
  </si>
  <si>
    <t>stroške zagotovitve prostora za operativne sestanke vključno s tekočim vzdrževanjem in čiščenjem</t>
  </si>
  <si>
    <t>stroške odvoza in zagotovitev odstranjevanja odpadnega gradbenega materiala in embalaže skladno z zakonodajo na področju ravnanja z odpadki (odvoz na urejene deponije s taksami itd.)</t>
  </si>
  <si>
    <t>V kolikor želi izvajalec / dobavitelj prilagoditi izvedbo svoji tehnologiji ali produktom, mora izdelati ustrezno projektno dokumentacijo z detajli in vsemi potrditvami. Tehnološke risbe in projektno dokumentacijo z detajli mora pregledati in s podpisom potrditi arhitekt in/ali pristojni pooblaščeni projektant pristojne stroke. Izvajanjena objektu se lahko prične, ko projektant in naročnik potrdita risbe ter materiale.</t>
  </si>
  <si>
    <t>Izvajalec mora izdelati delavniške in tehnološke risbe z detajli, ki jih je potrebno izvesti za končanje posameznih del, tudi če niso podrobno navedeni in opisani v popisu in načrtih, so pa nujna za pravilno funkcioniranje posameznih sistemov in elementov. Potrditi jih mora pooblaščeni projektant statike in arhitekture, nadzor ter naročnik.</t>
  </si>
  <si>
    <t>Izvajalec je dolžan pri ponudbi upoštevati vse povezane stroške za funkcionalno izveedbo, ki so potrebni za skladno s stroko in tehnično pravilno izvedbo del, ki jih ponuja v izvedbo (kot npr. razni pritrdilni material, vezni in tesnilni material, stikovanje, sidra, nosilne profile, podkonstrukcije, elektrifikacijo, medsebojno stikovanje, upasovanje, priključitve in podobno).</t>
  </si>
  <si>
    <t>Pri izvedbi se je treba držati načrtov in navodil oziroma tolmačenj projektanta. V primeru nejasnosti mora izvajalec del oz. ponudnik že v času izdelave ponudbe iskati ustrezna tolmačenja. V primeru, da izvajalec opazi v načrtu oz. detajlu napako, mora nanjo opozoriti, delo pa izvesti strokovno pravilno, predhodno usklajeno z OP..</t>
  </si>
  <si>
    <t>Projektant opozarja, da je izbrana oprema projektirana z namenom in se je brez privoljenja projektanta, nadzora in uporabnika ne more spreminjati. Izvajalec se s ponudbo zaveže, da je dolžan projektantu predati PZI načrt s čitljivo vnesenimi vsemi popravki in dopolnitvami izvedenimi tekom gradnje, za izdelavo PID dokumentacije skladno z GZ - 1.</t>
  </si>
  <si>
    <t>vsa potrebna merjenja in meritve</t>
  </si>
  <si>
    <t>vsa potrebna pomožna sredstva na objektu kot so lestve, odri, varovanja gradbišča, rabo energentov in podobno …</t>
  </si>
  <si>
    <t>eventuelne poškodbe in čiščenja javnih vozišč ter drugih površin zaradi prevozov bremenijo izvajalca. Izvajalec del mora posebej paziti na vse obstoječe komunalne in energetske priključke ter inštalacije v objektu, morebitne poškodbe prevzame na lastno breme.</t>
  </si>
  <si>
    <t>V cenah na enoto mora ponudnik zajeti vse pričakovane stroške:
• stroške vseh pripravljalnih del,
• s, organizacije, označevanja, ureditve, zavarovanja in varovanja delovišča s predpisano prometno signalizacijo (kot so letve, opozorilne vrvice, znaki, svetlobna telesa,...), 
• stroške garancij, ki jih mora izvajalec predložiti naročniku;
• stroške izdelave situacij;
• in vse ostale stroške, ki so za izvedbo in končno polno funkcioniranje objekta nujno potrebni;</t>
  </si>
  <si>
    <t xml:space="preserve">• meritve, teste, preizkuse, pripravljalna, zaključna dela, zavarovalne, transportne, manipulativne stroške je potrebno zajeti v posameznih postavkah in se jih ne obračunava ločeno;
• izdelavo varnostnega načrta in poročila v kolikor se izkaže da je zakonsko potreben;
• izdelava vse potrebne dokumentacije, izkazov, poročil, za pridobitev uporabnega dovoljenja, Poročilo o gospodarjenju z gradbenimi odpadki,...);
</t>
  </si>
  <si>
    <t xml:space="preserve">• izdelava Navodil za obratovanje in vzdrževanje; 
• izvajalec je dolžan vse spremembe dokumentirati in mora za potrebe tehničnega pregleda in pridobitve uporabnega dovoljenja priskrbeti oz. predati projektantom vse podloge in podatke za izvedbo PID-ov;
• izvajalec sam izdela zakosnko predpisano delavniško dokumentacijo, montažne skice in detajle za izvedbo konstrukcij, instalacij in drugih sistemov med gradnjo objekta, za kar ni ločene postavke v ponudbenem predračunu;
• stroške nabave in vgradnje vsega materiala in opreme, predvidenega za vgradnjo in montažo
• stroške prevozov, raztovarjanja in skladiščenja na gradbišču ter notranjega transporta na gradbišču / objektu / delovišču;
</t>
  </si>
  <si>
    <t>• stroške zbiranja in predložitve investitorju vse ustrezne dokumente, ateste, meritve, poročila idr. tudi od vseh svojih podizvajalcev ter ostalih izvajalcev in dobaviteljev na projektu</t>
  </si>
  <si>
    <t>• stroške čiščenja objekta med izvajanjem del in končnega temeljitega  čiščenja objekta, k
• stroške električne energije, vode, TK priključkov in morebitne ostale stroške v času gradnje;
• stroške predpisanih ukrepov varstva pri delu in varstva pred požarom, ki jih mora izvajalec obvezno upoštevati;
• stroške za popravilo morebitnih škod, ki bi nastale na objektu kot celoti oz. delu objekta, dovoznih cestah, zunanjem okolju, komunalnih vodih in priključkih ter na sosednjih objektih po krivdi izvajalca kot posledica izvajanja del;</t>
  </si>
  <si>
    <t>• stroške vseh predpisanih kontrol materialov, atestov in garancij za materiale vgrajene v objekt, stroške nostrifikacije in meritev pooblaščenih institucij, potrebnih za pridobitev uporabnega dovoljenja, pri čemer morajo biti dokumenti obvezno prevedeni v slovenščino in nostrificirani od pooblaščene institucije v RS;
• stroške izdelave elaborata zapore cest, postavitev morebitnih potrebnih cestnih zapor in prometne signalizacije;
• stroške v zvezi s transporti po javnih poteh in cestah: morebitne odškodnine, morebitne sanacije cestišč zaradi poškodb med gradnjo;</t>
  </si>
  <si>
    <t xml:space="preserve">• stroške pomožnih del (od zarisovanja, vrtanja zidov, popravki poškodovanega beleža - beljenja zidov, vzpostavljanja prvotnega stanja idr.);                                                                                                                                                                                                                                                                                                                   </t>
  </si>
  <si>
    <t xml:space="preserve">Pomembne splošne opombe:
• Popis je veljaven le v kombinaciji z vsemi grafičnimi prilogami, risbami, načrti, tehničnim poročilom, sestavami konstrukcij, shemami in ostalimi sestavinami PZI projekta. Natančnejši opisi, način in kvaliteta izdelave, barve, velikost elementov, načini pritrjevanja, načini stikovanja z ostalimi elementi objekta, morebitna požarna varnost elementov in podobno so razvidni iz prej naštetih sestavin PZI projekta. Ponudba mora vsebovati ves pritrdilni material, vgradnjo zaključnih profilov, pločevin in kotnikov, izdelavo vseh potrebnih podkonstrukcij, dodatnega izsekavanja AB in zidanih sten, ponovnega odpiranja montažnih sten in podobna dela potrebna za vgradnjo posameznega elementa objekta, izdelavo vseh drobnih gradbenih, obrtniških in instalacijskih del ter ostalega četudi to ni neposredno navedeno popisu del, a je kljub temu razvidno iz grafičnih prilog in ostalih prej naštetih sestavnih delov PZI projekta. Nujna je tudi kombinacija popisa s požarnim elaboratom, ki opredeljuje požarno varnost posameznih elementov objekta.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Vsak ponudnik z oddajo ponudbe prav tako izjavlja, da je PZI dokumentacija popolna in da je sposoben v popolnosti kvalitetno izvesti predmetni objekt.
Za vse nejasnosti mora ponudnik v razpisnem roku, ki je namenjen postavljanju vprašanj, postaviti vprašanje na portalu javnih naročil.
Kontaktiranje ali postavljanje vprašanj neposredno odgovornemu vodji projekta, projektantskim organizacijam, ki so sodelovale pri izdelavi projekta ali posameznim pooblaščenim projektantom NI DOVOLJENO.
</t>
  </si>
  <si>
    <t xml:space="preserve">IZJAVA:
Posamezni ponudnik z oddajo ponudbe izjavlja, da bo predmetno zgradbo izvajal izključno skladno s projektno dokumentacijo.
Vse morebitne spremembe in dopolnitve lahko izdelajo izključno projektanti tega objekta, pri čemer bo morala biti vsaka sprememba in dopolnitev pisno zavedena v gradbeni dnevnik, žigosana in podpisana s strani pooblaščenih projektantov in odgovornega nadzornika, oziroma pooblaščenega predstavnika naročnika. </t>
  </si>
  <si>
    <t>PRED ZAČETKOM IZVAJANJA DEL TER VGRAJEVANJA  PROIZVODOV MORA IZVAJALEC OBVEZNO PRIDOBITI PISNO POTRDITEV DELAVNIŠKIH NAČRTOV, SKIC IN DETAJLOV OD PA ( Styria arhitektura d.o.o.), PI, NI  ! V KOLIKOR ZARADI VRSTE GRADBENEGA PROIZVODA DELAVNIŠKE DOKUMENTACIJE IZVAJALEC NE MORE ZAGOTOVITI JE OBVEZNO IZDELATI VZOREC NA GRADBIŠČU, KI GA POTRDITA PA ( Styria arhitektura d.o.o.), NADZORNIK ZvkdN TER NADZORNI INŽENIR Z VPISOM V DNEVNIK !
VSAJ V ENI OD VSEH POSTAVK JE POTREBNO ZAJETI ŠE VSE OSTALO IZ SPLOŠNIH RAZPISNIH POGOJEV ZA IZBOR IZVAJALCA, KAR S TEM POPISOM NI POSEBAJ DEFINIRANO ALI ZAJETO.</t>
  </si>
  <si>
    <t>IZVAJALEC MORA PREDATI V PREGLED IN POTRDITEV VZORCE VSEH VGRAJENIH MATERIALOV IN PRODUKTOV , ....). ŠTEVILO VZORCEV DOGOVORI Z PA, PI, NI, V KOLIKOR Z RAZPISOM ZA IZBOR IZVAJALCA ŠTEVILO NI TOČNO DOLOČENO. STROŠEK IZDELAVE DELAVNIŠKIH NAČRTOV IN IZDELAVE VZORCEV IZVAJALEC UPOŠTEVA V POSAMEZNIH POSTAVKAH POPISA. PRED ZAČETKOM IZVAJANJA VSEH DEL JE POTREBNO PREVERITI STANJE NA OBJEKTU in/ali NA GRADBIŠČU.</t>
  </si>
  <si>
    <t xml:space="preserve">PODLAGA ZA IZVEDBO SO DELAVNIŠKI NAČRTI, IZDELANI IZ STRANI IZVAJALCA IN POTRJENI IZ STRANI PA, PI, NI. PODLAGA ZA IZVEDBO DELAVNIŠKIH NAČRTOV SO SHEME IZ POSAMIČNIH NAČRTOV. 
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PA, PI, NI in ZvkdN, IZROČI VSEM  NAVEDENIM OSEBAM DOKONČNO POTRJENE NAČRTE, TER POTREBNI ČAS ZA IZDELAVO IN POTRDITEV UPOŠTEVA V TERMINSKEM PLANU.
V PRIMERU NEJASNOSTI JE IZVAJALEC DEL OZ. PONUDNIK, ŽE V ČASU IZDELOVANJA PONUDBE DOLŽAN POSTAVITI RAZPISOVALCU ZAHTEVO PO POJASNITVI NA NAČIN, KI JE V SKLADU Z IZVAJANJEM JAVNEGA RAZPISA.
Dela je treba izvajati po določilih veljavnih tehničnih predpisov in skladno z obveznimi standardi in z Uredba o zagotavljanju varnosti in zdravja pri delu na začasnih in premičnih gradbiščih (Uradni list RS, št. 83/05 in 43/11 – ZVZD-1).
</t>
  </si>
  <si>
    <t>Za potrebe popisa se za udeležence pri graditvi objekta uporabljajo
naslednje okrajšave:
PA: pooblaščeni arhitekt,
PI: pooblaščeni inženir
NI: nadzorni inženir
Vsi projekti  z načrti in vsemi grafičnimi prilogami, kot tudi ves tekstovni del, vsa poročila in vsi opisi ter sheme so sestavni del tega popisa del in jih mora ponudnik obvezno upoštevati pri izdelavi ponudbe.
Navedene načrte, grafične priloge, ves tekstualni del, vsa poročila, vsa poročila in vsi opisi ter sheme mora ponudnik upoštevati tudi če se besedilo popisa ne sklicuje na konkretne sheme.</t>
  </si>
  <si>
    <t xml:space="preserve">Podlaga za izvedbo so delavniški načrti, izdelani iz strani izvajalca in potrjeni iz strani PA, PI, NI . Podlaga za izvedbo delavniških načrtov so sheme iz posamičnih načrtov. 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PA, PI, NI IN ZvkdN, izroči vsem trem navedenim osebam dokončno potrjene načrte, ter potrebni čas za izdelavo in potrditev upošteva v terminskem planu. V primeru nejasnosti je izvajalec del oz. ponudnik, že v času izdelovanja ponudbe dolžan postaviti PA zahtevo po pojasnitvi na način, ki je v skladu z izvajanjem javnega razpisa.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</si>
</sst>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4" formatCode="_-* #,##0.00\ &quot;€&quot;_-;\-* #,##0.00\ &quot;€&quot;_-;_-* &quot;-&quot;??\ &quot;€&quot;_-;_-@_-"/>
    <numFmt numFmtId="43" formatCode="_-* #,##0.00\ _€_-;\-* #,##0.00\ _€_-;_-* &quot;-&quot;??\ _€_-;_-@_-"/>
    <numFmt numFmtId="164" formatCode="_-* #,##0.00_-;\-* #,##0.00_-;_-* &quot;-&quot;??_-;_-@_-"/>
    <numFmt numFmtId="165" formatCode="_-* #,##0.00\ &quot;SIT&quot;_-;\-* #,##0.00\ &quot;SIT&quot;_-;_-* &quot;-&quot;??\ &quot;SIT&quot;_-;_-@_-"/>
    <numFmt numFmtId="166" formatCode="_-* #,##0.00\ _S_I_T_-;\-* #,##0.00\ _S_I_T_-;_-* &quot;-&quot;??\ _S_I_T_-;_-@_-"/>
    <numFmt numFmtId="167" formatCode="_-* #,##0.00\ _S_I_T_-;\-* #,##0.00\ _S_I_T_-;_-* \-??\ _S_I_T_-;_-@_-"/>
    <numFmt numFmtId="168" formatCode="_-* #,##0.00\ _€_-;\-* #,##0.00\ _€_-;_-* \-??\ _€_-;_-@_-"/>
    <numFmt numFmtId="169" formatCode="_-* #,##0.00&quot; SIT&quot;_-;\-* #,##0.00&quot; SIT&quot;_-;_-* \-??&quot; SIT&quot;_-;_-@_-"/>
    <numFmt numFmtId="170" formatCode="#,##0.00&quot;       &quot;;\-#,##0.00&quot;       &quot;;&quot; -&quot;#&quot;       &quot;;@\ "/>
    <numFmt numFmtId="171" formatCode="#,##0\ &quot;SIT&quot;;\-#,##0\ &quot;SIT&quot;"/>
    <numFmt numFmtId="172" formatCode="#,##0\ &quot;SIT&quot;;[Red]\-#,##0\ &quot;SIT&quot;"/>
    <numFmt numFmtId="173" formatCode="General_)"/>
    <numFmt numFmtId="174" formatCode="_-* #,##0\ _S_I_T_-;\-* #,##0\ _S_I_T_-;_-* &quot;- &quot;_S_I_T_-;_-@_-"/>
    <numFmt numFmtId="175" formatCode="#,##0.00\ [$€-1]"/>
    <numFmt numFmtId="176" formatCode="d\-mmm"/>
    <numFmt numFmtId="177" formatCode="#,##0.00_ ;[Red]\-#,##0.00\ "/>
    <numFmt numFmtId="178" formatCode="#,##0.00\ &quot;€&quot;"/>
    <numFmt numFmtId="179" formatCode="_-* #,##0.0\ &quot;€&quot;_-;\-* #,##0.0\ &quot;€&quot;_-;_-* &quot;-&quot;??\ &quot;€&quot;_-;_-@_-"/>
    <numFmt numFmtId="180" formatCode="0;\-0;;@"/>
    <numFmt numFmtId="181" formatCode="#,##0.00&quot;    &quot;;\-#,##0.00&quot;    &quot;;&quot; -&quot;#&quot;    &quot;;@\ "/>
    <numFmt numFmtId="182" formatCode="_-* #,##0.00\ &quot;kn&quot;_-;\-* #,##0.00\ &quot;kn&quot;_-;_-* &quot;-&quot;??\ &quot;kn&quot;_-;_-@_-"/>
    <numFmt numFmtId="183" formatCode="#,##0.00&quot; SIT &quot;;\-#,##0.00&quot; SIT &quot;;&quot; -&quot;#&quot; SIT &quot;;@\ "/>
    <numFmt numFmtId="184" formatCode="_-* #,##0\ _S_I_T_-;\-* #,##0\ _S_I_T_-;_-* &quot;-&quot;??\ _S_I_T_-;_-@_-"/>
    <numFmt numFmtId="185" formatCode="_-* #,##0.00\ _E_U_R_-;\-* #,##0.00\ _E_U_R_-;_-* &quot;-&quot;??\ _E_U_R_-;_-@_-"/>
    <numFmt numFmtId="186" formatCode="#,##0&quot;       &quot;;\-#,##0&quot;       &quot;;&quot; -       &quot;;@\ "/>
  </numFmts>
  <fonts count="160">
    <font>
      <sz val="11"/>
      <color indexed="8"/>
      <name val="Calibri"/>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9"/>
      <name val="Calibri"/>
      <family val="2"/>
      <charset val="238"/>
    </font>
    <font>
      <sz val="11"/>
      <color indexed="20"/>
      <name val="Calibri"/>
      <family val="2"/>
      <charset val="238"/>
    </font>
    <font>
      <sz val="10"/>
      <name val="Arial"/>
      <family val="2"/>
      <charset val="238"/>
    </font>
    <font>
      <sz val="11"/>
      <color indexed="17"/>
      <name val="Calibri"/>
      <family val="2"/>
      <charset val="238"/>
    </font>
    <font>
      <sz val="11"/>
      <color indexed="62"/>
      <name val="Calibri"/>
      <family val="2"/>
      <charset val="238"/>
    </font>
    <font>
      <b/>
      <sz val="11"/>
      <color indexed="63"/>
      <name val="Calibri"/>
      <family val="2"/>
      <charset val="238"/>
    </font>
    <font>
      <sz val="10"/>
      <name val="Mangal"/>
      <family val="1"/>
    </font>
    <font>
      <sz val="11"/>
      <name val="Futura Prins"/>
      <charset val="238"/>
    </font>
    <font>
      <sz val="12"/>
      <name val="Times New Roman"/>
      <family val="1"/>
      <charset val="238"/>
    </font>
    <font>
      <b/>
      <sz val="18"/>
      <color indexed="62"/>
      <name val="Cambria"/>
      <family val="1"/>
      <charset val="238"/>
    </font>
    <font>
      <sz val="10"/>
      <name val="Arial CE"/>
      <charset val="238"/>
    </font>
    <font>
      <b/>
      <sz val="11"/>
      <color indexed="10"/>
      <name val="Calibri"/>
      <family val="2"/>
      <charset val="238"/>
    </font>
    <font>
      <b/>
      <sz val="11"/>
      <color indexed="62"/>
      <name val="Calibri"/>
      <family val="2"/>
      <charset val="238"/>
    </font>
    <font>
      <sz val="11"/>
      <color indexed="10"/>
      <name val="Calibri"/>
      <family val="2"/>
      <charset val="238"/>
    </font>
    <font>
      <sz val="11"/>
      <color indexed="8"/>
      <name val="Arial"/>
      <family val="2"/>
      <charset val="238"/>
    </font>
    <font>
      <b/>
      <sz val="13"/>
      <color indexed="62"/>
      <name val="Calibri"/>
      <family val="2"/>
      <charset val="238"/>
    </font>
    <font>
      <i/>
      <sz val="11"/>
      <color indexed="23"/>
      <name val="Calibri"/>
      <family val="2"/>
      <charset val="238"/>
    </font>
    <font>
      <b/>
      <sz val="11"/>
      <color indexed="9"/>
      <name val="Calibri"/>
      <family val="2"/>
      <charset val="238"/>
    </font>
    <font>
      <b/>
      <sz val="11"/>
      <color indexed="52"/>
      <name val="Calibri"/>
      <family val="2"/>
      <charset val="238"/>
    </font>
    <font>
      <b/>
      <sz val="11"/>
      <color indexed="60"/>
      <name val="Calibri"/>
      <family val="2"/>
      <charset val="238"/>
    </font>
    <font>
      <sz val="11"/>
      <color indexed="8"/>
      <name val="Arial CE1"/>
      <charset val="238"/>
    </font>
    <font>
      <u/>
      <sz val="11"/>
      <color indexed="12"/>
      <name val="Calibri"/>
      <family val="2"/>
      <charset val="238"/>
    </font>
    <font>
      <sz val="11"/>
      <name val="Arial Narrow CE"/>
      <charset val="238"/>
    </font>
    <font>
      <b/>
      <sz val="18"/>
      <color indexed="56"/>
      <name val="Cambria"/>
      <family val="1"/>
      <charset val="238"/>
    </font>
    <font>
      <b/>
      <sz val="15"/>
      <color indexed="62"/>
      <name val="Calibri"/>
      <family val="2"/>
      <charset val="238"/>
    </font>
    <font>
      <b/>
      <sz val="15"/>
      <color indexed="56"/>
      <name val="Calibri"/>
      <family val="2"/>
      <charset val="238"/>
    </font>
    <font>
      <sz val="12"/>
      <name val="Times New Roman CE"/>
      <charset val="238"/>
    </font>
    <font>
      <b/>
      <sz val="11"/>
      <color indexed="56"/>
      <name val="Calibri"/>
      <family val="2"/>
      <charset val="238"/>
    </font>
    <font>
      <b/>
      <sz val="13"/>
      <color indexed="56"/>
      <name val="Calibri"/>
      <family val="2"/>
      <charset val="238"/>
    </font>
    <font>
      <b/>
      <sz val="11"/>
      <color indexed="8"/>
      <name val="Calibri"/>
      <family val="2"/>
      <charset val="238"/>
    </font>
    <font>
      <sz val="10"/>
      <name val="Times New Roman CE"/>
      <charset val="238"/>
    </font>
    <font>
      <b/>
      <sz val="15"/>
      <color indexed="48"/>
      <name val="Calibri"/>
      <family val="2"/>
      <charset val="238"/>
    </font>
    <font>
      <b/>
      <sz val="13"/>
      <color indexed="48"/>
      <name val="Calibri"/>
      <family val="2"/>
      <charset val="238"/>
    </font>
    <font>
      <b/>
      <sz val="11"/>
      <color indexed="48"/>
      <name val="Calibri"/>
      <family val="2"/>
      <charset val="238"/>
    </font>
    <font>
      <sz val="9"/>
      <name val="Futura Prins"/>
      <charset val="238"/>
    </font>
    <font>
      <sz val="11"/>
      <color indexed="59"/>
      <name val="Calibri"/>
      <family val="2"/>
      <charset val="238"/>
    </font>
    <font>
      <sz val="11"/>
      <color indexed="19"/>
      <name val="Calibri"/>
      <family val="2"/>
      <charset val="238"/>
    </font>
    <font>
      <b/>
      <sz val="18"/>
      <color indexed="48"/>
      <name val="Cambria"/>
      <family val="1"/>
      <charset val="238"/>
    </font>
    <font>
      <b/>
      <sz val="11"/>
      <name val="Arial CE"/>
      <charset val="238"/>
    </font>
    <font>
      <sz val="10"/>
      <name val="MS Sans Serif"/>
      <family val="2"/>
      <charset val="238"/>
    </font>
    <font>
      <sz val="10"/>
      <color indexed="8"/>
      <name val="Times New Roman"/>
      <family val="1"/>
      <charset val="238"/>
    </font>
    <font>
      <sz val="11"/>
      <color indexed="52"/>
      <name val="Calibri"/>
      <family val="2"/>
      <charset val="238"/>
    </font>
    <font>
      <sz val="11"/>
      <color indexed="60"/>
      <name val="Calibri"/>
      <family val="2"/>
      <charset val="238"/>
    </font>
    <font>
      <sz val="10"/>
      <name val="Courier"/>
      <family val="1"/>
      <charset val="238"/>
    </font>
    <font>
      <sz val="10"/>
      <name val="Courier New"/>
      <family val="3"/>
      <charset val="238"/>
    </font>
    <font>
      <sz val="11"/>
      <color indexed="8"/>
      <name val="Times New Roman"/>
      <family val="1"/>
      <charset val="238"/>
    </font>
    <font>
      <sz val="14"/>
      <name val="Arial Narrow"/>
      <family val="2"/>
      <charset val="238"/>
    </font>
    <font>
      <sz val="10"/>
      <name val="Arial Narrow"/>
      <family val="2"/>
      <charset val="238"/>
    </font>
    <font>
      <b/>
      <sz val="10"/>
      <name val="Arial Narrow"/>
      <family val="2"/>
      <charset val="238"/>
    </font>
    <font>
      <sz val="9"/>
      <name val="Arial Narrow"/>
      <family val="2"/>
      <charset val="238"/>
    </font>
    <font>
      <sz val="11"/>
      <color indexed="8"/>
      <name val="Arial Narrow"/>
      <family val="2"/>
      <charset val="238"/>
    </font>
    <font>
      <sz val="8"/>
      <name val="Arial Narrow"/>
      <family val="2"/>
      <charset val="238"/>
    </font>
    <font>
      <b/>
      <sz val="14"/>
      <color indexed="9"/>
      <name val="Arial Narrow"/>
      <family val="2"/>
      <charset val="238"/>
    </font>
    <font>
      <sz val="14"/>
      <color indexed="9"/>
      <name val="Arial Narrow"/>
      <family val="2"/>
      <charset val="238"/>
    </font>
    <font>
      <b/>
      <sz val="10"/>
      <color indexed="18"/>
      <name val="Arial Narrow"/>
      <family val="2"/>
      <charset val="238"/>
    </font>
    <font>
      <b/>
      <sz val="9"/>
      <color indexed="18"/>
      <name val="Arial Narrow"/>
      <family val="2"/>
      <charset val="238"/>
    </font>
    <font>
      <b/>
      <i/>
      <sz val="10"/>
      <name val="Arial Narrow"/>
      <family val="2"/>
      <charset val="238"/>
    </font>
    <font>
      <sz val="10"/>
      <color indexed="8"/>
      <name val="Arial Narrow"/>
      <family val="2"/>
      <charset val="238"/>
    </font>
    <font>
      <b/>
      <sz val="12"/>
      <color indexed="8"/>
      <name val="Arial Narrow"/>
      <family val="2"/>
      <charset val="238"/>
    </font>
    <font>
      <sz val="11"/>
      <name val="Arial Narrow"/>
      <family val="2"/>
      <charset val="238"/>
    </font>
    <font>
      <sz val="12"/>
      <name val="Arial Narrow"/>
      <family val="2"/>
      <charset val="238"/>
    </font>
    <font>
      <b/>
      <sz val="12"/>
      <name val="Arial Narrow"/>
      <family val="2"/>
      <charset val="238"/>
    </font>
    <font>
      <b/>
      <sz val="9"/>
      <name val="Arial Narrow"/>
      <family val="2"/>
      <charset val="238"/>
    </font>
    <font>
      <b/>
      <sz val="10"/>
      <color indexed="55"/>
      <name val="Arial Narrow"/>
      <family val="2"/>
      <charset val="238"/>
    </font>
    <font>
      <sz val="10"/>
      <color indexed="55"/>
      <name val="Arial Narrow"/>
      <family val="2"/>
      <charset val="238"/>
    </font>
    <font>
      <b/>
      <i/>
      <sz val="10"/>
      <color indexed="18"/>
      <name val="Arial Narrow"/>
      <family val="2"/>
      <charset val="238"/>
    </font>
    <font>
      <sz val="10"/>
      <color indexed="16"/>
      <name val="Arial Narrow"/>
      <family val="2"/>
      <charset val="238"/>
    </font>
    <font>
      <sz val="11"/>
      <color indexed="8"/>
      <name val="Calibri"/>
      <family val="2"/>
      <charset val="238"/>
    </font>
    <font>
      <sz val="11"/>
      <color theme="1"/>
      <name val="Calibri"/>
      <family val="2"/>
      <charset val="238"/>
      <scheme val="minor"/>
    </font>
    <font>
      <sz val="11"/>
      <color rgb="FF000000"/>
      <name val="Calibri"/>
      <family val="2"/>
      <charset val="238"/>
    </font>
    <font>
      <sz val="12"/>
      <name val="Times New Roman"/>
      <family val="1"/>
    </font>
    <font>
      <sz val="10"/>
      <name val="Arial"/>
      <family val="2"/>
    </font>
    <font>
      <sz val="11"/>
      <color indexed="8"/>
      <name val="Arial"/>
      <family val="2"/>
    </font>
    <font>
      <sz val="10"/>
      <name val="Arial CE"/>
      <family val="2"/>
      <charset val="238"/>
    </font>
    <font>
      <b/>
      <sz val="18"/>
      <color indexed="56"/>
      <name val="Cambria"/>
      <family val="2"/>
      <charset val="238"/>
    </font>
    <font>
      <b/>
      <sz val="18"/>
      <color indexed="48"/>
      <name val="Cambria"/>
      <family val="2"/>
      <charset val="238"/>
    </font>
    <font>
      <sz val="10"/>
      <name val="MS Sans Serif"/>
      <charset val="238"/>
    </font>
    <font>
      <sz val="10"/>
      <color rgb="FFFF0000"/>
      <name val="Arial Narrow"/>
      <family val="2"/>
      <charset val="238"/>
    </font>
    <font>
      <sz val="11"/>
      <color theme="1"/>
      <name val="Arial Narrow"/>
      <family val="2"/>
      <charset val="238"/>
    </font>
    <font>
      <b/>
      <sz val="9"/>
      <color theme="3"/>
      <name val="NewsGoth Cn BT"/>
      <family val="2"/>
    </font>
    <font>
      <sz val="9"/>
      <color theme="1"/>
      <name val="Arial Narrow"/>
      <family val="2"/>
      <charset val="238"/>
    </font>
    <font>
      <b/>
      <sz val="12"/>
      <color theme="3"/>
      <name val="Arial Narrow"/>
      <family val="2"/>
      <charset val="238"/>
    </font>
    <font>
      <sz val="12"/>
      <color theme="1"/>
      <name val="Arial Narrow"/>
      <family val="2"/>
      <charset val="238"/>
    </font>
    <font>
      <b/>
      <sz val="9"/>
      <color theme="1"/>
      <name val="Arial Narrow"/>
      <family val="2"/>
      <charset val="238"/>
    </font>
    <font>
      <b/>
      <sz val="12"/>
      <color theme="1"/>
      <name val="Arial Narrow"/>
      <family val="2"/>
      <charset val="238"/>
    </font>
    <font>
      <i/>
      <sz val="9"/>
      <color theme="0" tint="-0.499984740745262"/>
      <name val="Arial Narrow"/>
      <family val="2"/>
      <charset val="238"/>
    </font>
    <font>
      <i/>
      <sz val="12"/>
      <color theme="0" tint="-0.499984740745262"/>
      <name val="Arial Narrow"/>
      <family val="2"/>
      <charset val="238"/>
    </font>
    <font>
      <b/>
      <sz val="10"/>
      <color theme="1"/>
      <name val="Arial Narrow"/>
      <family val="2"/>
      <charset val="238"/>
    </font>
    <font>
      <b/>
      <sz val="18"/>
      <color theme="1"/>
      <name val="Arial Narrow"/>
      <family val="2"/>
      <charset val="238"/>
    </font>
    <font>
      <b/>
      <sz val="20"/>
      <color theme="1"/>
      <name val="Arial Narrow"/>
      <family val="2"/>
      <charset val="238"/>
    </font>
    <font>
      <b/>
      <sz val="12"/>
      <color theme="5"/>
      <name val="Arial Narrow"/>
      <family val="2"/>
      <charset val="238"/>
    </font>
    <font>
      <b/>
      <sz val="11"/>
      <color theme="0"/>
      <name val="Arial Narrow"/>
      <family val="2"/>
      <charset val="238"/>
    </font>
    <font>
      <b/>
      <sz val="12"/>
      <color theme="0"/>
      <name val="Arial Narrow"/>
      <family val="2"/>
      <charset val="238"/>
    </font>
    <font>
      <b/>
      <sz val="20"/>
      <color theme="3"/>
      <name val="Arial Narrow"/>
      <family val="2"/>
      <charset val="238"/>
    </font>
    <font>
      <b/>
      <sz val="11"/>
      <color theme="1"/>
      <name val="Arial Narrow"/>
      <family val="2"/>
      <charset val="238"/>
    </font>
    <font>
      <b/>
      <sz val="14"/>
      <color theme="1"/>
      <name val="Arial Narrow"/>
      <family val="2"/>
      <charset val="238"/>
    </font>
    <font>
      <b/>
      <sz val="14"/>
      <color rgb="FF8E0000"/>
      <name val="Arial Narrow"/>
      <family val="2"/>
      <charset val="238"/>
    </font>
    <font>
      <sz val="14"/>
      <color theme="1"/>
      <name val="Arial Narrow"/>
      <family val="2"/>
      <charset val="238"/>
    </font>
    <font>
      <b/>
      <sz val="14"/>
      <color theme="0"/>
      <name val="Arial Narrow"/>
      <family val="2"/>
      <charset val="238"/>
    </font>
    <font>
      <b/>
      <sz val="11"/>
      <color rgb="FF8E0000"/>
      <name val="Arial Narrow"/>
      <family val="2"/>
      <charset val="238"/>
    </font>
    <font>
      <sz val="10"/>
      <color theme="1"/>
      <name val="Arial Narrow"/>
      <family val="2"/>
      <charset val="238"/>
    </font>
    <font>
      <sz val="7"/>
      <color rgb="FF000000"/>
      <name val="tahoma"/>
      <family val="2"/>
      <charset val="238"/>
    </font>
    <font>
      <u/>
      <sz val="11"/>
      <color theme="10"/>
      <name val="Calibri"/>
      <family val="2"/>
      <charset val="238"/>
    </font>
    <font>
      <sz val="11"/>
      <color theme="1"/>
      <name val="Arial"/>
      <family val="2"/>
      <charset val="238"/>
    </font>
    <font>
      <sz val="10"/>
      <name val="Arial CE"/>
      <family val="2"/>
    </font>
    <font>
      <sz val="10"/>
      <color rgb="FF000000"/>
      <name val="Times New Roman"/>
      <family val="1"/>
      <charset val="238"/>
    </font>
    <font>
      <sz val="10"/>
      <color theme="1"/>
      <name val="Arial"/>
      <family val="2"/>
      <charset val="238"/>
    </font>
    <font>
      <sz val="11"/>
      <name val="Arial Narrow CE"/>
      <family val="2"/>
      <charset val="238"/>
    </font>
    <font>
      <sz val="12"/>
      <name val="Times New Roman"/>
      <family val="1"/>
      <charset val="1"/>
    </font>
    <font>
      <sz val="11"/>
      <color indexed="8"/>
      <name val="Arial"/>
      <family val="2"/>
      <charset val="1"/>
    </font>
    <font>
      <sz val="10"/>
      <name val="Mangal"/>
      <family val="2"/>
      <charset val="238"/>
    </font>
    <font>
      <sz val="10"/>
      <color indexed="24"/>
      <name val="Arial"/>
      <family val="2"/>
      <charset val="238"/>
    </font>
    <font>
      <sz val="9"/>
      <name val="Futura Prins"/>
      <charset val="1"/>
    </font>
    <font>
      <sz val="9"/>
      <name val="Futura Prins"/>
    </font>
    <font>
      <u/>
      <sz val="10"/>
      <color indexed="12"/>
      <name val="Arial CE"/>
      <charset val="238"/>
    </font>
    <font>
      <u/>
      <sz val="10"/>
      <color indexed="12"/>
      <name val="Arial CE"/>
      <family val="2"/>
      <charset val="238"/>
    </font>
    <font>
      <b/>
      <sz val="11"/>
      <name val="Arial CE"/>
      <family val="2"/>
      <charset val="238"/>
    </font>
    <font>
      <sz val="10"/>
      <name val="Arial"/>
      <family val="2"/>
      <charset val="1"/>
    </font>
    <font>
      <sz val="10"/>
      <name val="Times New Roman CE"/>
      <family val="1"/>
      <charset val="238"/>
    </font>
    <font>
      <sz val="10"/>
      <name val="Verdana"/>
      <family val="2"/>
      <charset val="238"/>
    </font>
    <font>
      <sz val="10"/>
      <name val="Century Gothic"/>
      <family val="2"/>
      <charset val="238"/>
    </font>
    <font>
      <sz val="12"/>
      <color theme="1"/>
      <name val="Calibri"/>
      <family val="2"/>
      <scheme val="minor"/>
    </font>
    <font>
      <sz val="10"/>
      <name val="Courier New"/>
      <family val="1"/>
      <charset val="238"/>
    </font>
    <font>
      <sz val="10"/>
      <name val="Arial CE"/>
    </font>
    <font>
      <sz val="12"/>
      <name val="Courier"/>
      <family val="1"/>
      <charset val="238"/>
    </font>
    <font>
      <sz val="11"/>
      <name val="Times New Roman"/>
      <family val="1"/>
      <charset val="238"/>
    </font>
    <font>
      <sz val="11"/>
      <name val="Futura Prins"/>
      <charset val="1"/>
    </font>
    <font>
      <sz val="11"/>
      <name val="Futura Prins"/>
    </font>
    <font>
      <sz val="8"/>
      <color indexed="8"/>
      <name val="Tahoma"/>
      <family val="2"/>
      <charset val="238"/>
    </font>
    <font>
      <sz val="10"/>
      <name val="Arial"/>
      <family val="2"/>
      <charset val="204"/>
    </font>
    <font>
      <b/>
      <sz val="18"/>
      <color indexed="62"/>
      <name val="Cambria"/>
      <family val="2"/>
      <charset val="238"/>
    </font>
    <font>
      <sz val="11"/>
      <color indexed="8"/>
      <name val="Calibri"/>
      <family val="2"/>
    </font>
    <font>
      <sz val="9"/>
      <color theme="1"/>
      <name val="NewsGoth Cn BT"/>
      <family val="2"/>
      <charset val="238"/>
    </font>
    <font>
      <sz val="11"/>
      <color rgb="FF000000"/>
      <name val="Calibri"/>
      <family val="2"/>
    </font>
    <font>
      <sz val="9"/>
      <name val="Tahoma"/>
      <family val="2"/>
      <charset val="238"/>
    </font>
    <font>
      <sz val="12"/>
      <name val="Courier"/>
      <family val="3"/>
    </font>
    <font>
      <sz val="12"/>
      <name val="Times New Roman CE"/>
      <family val="1"/>
      <charset val="238"/>
    </font>
    <font>
      <sz val="11"/>
      <color indexed="8"/>
      <name val="Arial1"/>
      <charset val="238"/>
    </font>
    <font>
      <sz val="9"/>
      <color theme="6" tint="-0.499984740745262"/>
      <name val="Arial Narrow"/>
      <family val="2"/>
      <charset val="238"/>
    </font>
    <font>
      <sz val="11"/>
      <name val="Calibri"/>
      <family val="2"/>
      <charset val="238"/>
    </font>
    <font>
      <sz val="11"/>
      <color theme="1"/>
      <name val="Calibri"/>
      <family val="2"/>
      <scheme val="minor"/>
    </font>
    <font>
      <sz val="11"/>
      <name val="Arial"/>
      <family val="2"/>
      <charset val="238"/>
    </font>
    <font>
      <sz val="11"/>
      <name val="Arial"/>
      <family val="2"/>
    </font>
    <font>
      <sz val="11"/>
      <name val="Arial Narrow"/>
      <family val="2"/>
    </font>
    <font>
      <b/>
      <sz val="11"/>
      <color theme="1"/>
      <name val="NewsGoth Cn BT"/>
      <family val="2"/>
    </font>
    <font>
      <b/>
      <sz val="16"/>
      <name val="Arial Narrow"/>
      <family val="2"/>
      <charset val="238"/>
    </font>
    <font>
      <b/>
      <sz val="9"/>
      <color indexed="8"/>
      <name val="Arial Narrow"/>
      <family val="2"/>
      <charset val="238"/>
    </font>
    <font>
      <sz val="8"/>
      <name val="Calibri"/>
      <family val="2"/>
      <charset val="238"/>
    </font>
    <font>
      <sz val="20"/>
      <color theme="1"/>
      <name val="Arial Narrow"/>
      <family val="2"/>
      <charset val="238"/>
    </font>
    <font>
      <b/>
      <sz val="18"/>
      <color theme="0"/>
      <name val="Arial Narrow"/>
      <family val="2"/>
      <charset val="238"/>
    </font>
    <font>
      <sz val="9"/>
      <color theme="4"/>
      <name val="Arial Narrow"/>
      <family val="2"/>
      <charset val="238"/>
    </font>
    <font>
      <b/>
      <sz val="9"/>
      <color theme="4"/>
      <name val="Arial Narrow"/>
      <family val="2"/>
      <charset val="238"/>
    </font>
  </fonts>
  <fills count="10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1"/>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26"/>
        <bgColor indexed="64"/>
      </patternFill>
    </fill>
    <fill>
      <patternFill patternType="solid">
        <fgColor indexed="11"/>
        <bgColor indexed="64"/>
      </patternFill>
    </fill>
    <fill>
      <patternFill patternType="solid">
        <fgColor indexed="51"/>
        <bgColor indexed="64"/>
      </patternFill>
    </fill>
    <fill>
      <patternFill patternType="solid">
        <fgColor indexed="19"/>
        <bgColor indexed="64"/>
      </patternFill>
    </fill>
    <fill>
      <patternFill patternType="solid">
        <fgColor indexed="43"/>
        <bgColor indexed="64"/>
      </patternFill>
    </fill>
    <fill>
      <patternFill patternType="solid">
        <fgColor indexed="30"/>
        <bgColor indexed="64"/>
      </patternFill>
    </fill>
    <fill>
      <patternFill patternType="solid">
        <fgColor indexed="36"/>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60"/>
        <bgColor indexed="64"/>
      </patternFill>
    </fill>
    <fill>
      <patternFill patternType="solid">
        <fgColor indexed="25"/>
        <bgColor indexed="64"/>
      </patternFill>
    </fill>
    <fill>
      <patternFill patternType="solid">
        <fgColor indexed="50"/>
        <bgColor indexed="64"/>
      </patternFill>
    </fill>
    <fill>
      <patternFill patternType="solid">
        <fgColor indexed="48"/>
        <bgColor indexed="64"/>
      </patternFill>
    </fill>
    <fill>
      <patternFill patternType="solid">
        <fgColor indexed="54"/>
        <bgColor indexed="64"/>
      </patternFill>
    </fill>
    <fill>
      <patternFill patternType="solid">
        <fgColor indexed="10"/>
        <bgColor indexed="64"/>
      </patternFill>
    </fill>
    <fill>
      <patternFill patternType="solid">
        <fgColor indexed="9"/>
        <bgColor indexed="64"/>
      </patternFill>
    </fill>
    <fill>
      <patternFill patternType="solid">
        <fgColor indexed="55"/>
        <bgColor indexed="64"/>
      </patternFill>
    </fill>
    <fill>
      <patternFill patternType="solid">
        <fgColor indexed="22"/>
        <bgColor indexed="64"/>
      </patternFill>
    </fill>
    <fill>
      <patternFill patternType="solid">
        <fgColor indexed="62"/>
        <bgColor indexed="64"/>
      </patternFill>
    </fill>
    <fill>
      <patternFill patternType="solid">
        <fgColor indexed="57"/>
        <bgColor indexed="64"/>
      </patternFill>
    </fill>
    <fill>
      <patternFill patternType="solid">
        <fgColor indexed="53"/>
        <bgColor indexed="64"/>
      </patternFill>
    </fill>
    <fill>
      <patternFill patternType="solid">
        <fgColor theme="0" tint="-0.14996795556505021"/>
        <bgColor indexed="64"/>
      </patternFill>
    </fill>
    <fill>
      <patternFill patternType="solid">
        <fgColor theme="6" tint="0.79998168889431442"/>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31"/>
        <bgColor indexed="44"/>
      </patternFill>
    </fill>
    <fill>
      <patternFill patternType="solid">
        <fgColor indexed="45"/>
        <bgColor indexed="46"/>
      </patternFill>
    </fill>
    <fill>
      <patternFill patternType="solid">
        <fgColor indexed="46"/>
        <bgColor indexed="45"/>
      </patternFill>
    </fill>
    <fill>
      <patternFill patternType="solid">
        <fgColor indexed="41"/>
        <bgColor indexed="44"/>
      </patternFill>
    </fill>
    <fill>
      <patternFill patternType="solid">
        <fgColor indexed="27"/>
        <bgColor indexed="42"/>
      </patternFill>
    </fill>
    <fill>
      <patternFill patternType="solid">
        <fgColor indexed="19"/>
        <bgColor indexed="55"/>
      </patternFill>
    </fill>
    <fill>
      <patternFill patternType="solid">
        <fgColor indexed="60"/>
        <bgColor indexed="25"/>
      </patternFill>
    </fill>
    <fill>
      <patternFill patternType="solid">
        <fgColor indexed="26"/>
        <bgColor indexed="43"/>
      </patternFill>
    </fill>
    <fill>
      <patternFill patternType="solid">
        <fgColor indexed="62"/>
        <bgColor indexed="48"/>
      </patternFill>
    </fill>
    <fill>
      <patternFill patternType="solid">
        <fgColor indexed="10"/>
        <bgColor indexed="16"/>
      </patternFill>
    </fill>
    <fill>
      <patternFill patternType="solid">
        <fgColor indexed="54"/>
        <bgColor indexed="63"/>
      </patternFill>
    </fill>
    <fill>
      <patternFill patternType="solid">
        <fgColor indexed="25"/>
        <bgColor indexed="60"/>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0" tint="-0.14999847407452621"/>
        <bgColor indexed="64"/>
      </patternFill>
    </fill>
    <fill>
      <patternFill patternType="solid">
        <fgColor theme="5"/>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indexed="44"/>
        <bgColor indexed="42"/>
      </patternFill>
    </fill>
    <fill>
      <patternFill patternType="solid">
        <fgColor indexed="31"/>
        <bgColor indexed="27"/>
      </patternFill>
    </fill>
    <fill>
      <patternFill patternType="solid">
        <fgColor indexed="42"/>
        <bgColor indexed="44"/>
      </patternFill>
    </fill>
    <fill>
      <patternFill patternType="solid">
        <fgColor indexed="19"/>
        <bgColor indexed="23"/>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62"/>
      </patternFill>
    </fill>
    <fill>
      <patternFill patternType="solid">
        <fgColor indexed="48"/>
        <bgColor indexed="30"/>
      </patternFill>
    </fill>
    <fill>
      <patternFill patternType="solid">
        <fgColor indexed="48"/>
        <bgColor indexed="62"/>
      </patternFill>
    </fill>
    <fill>
      <patternFill patternType="solid">
        <fgColor indexed="10"/>
      </patternFill>
    </fill>
    <fill>
      <patternFill patternType="solid">
        <fgColor indexed="57"/>
      </patternFill>
    </fill>
    <fill>
      <patternFill patternType="solid">
        <fgColor indexed="36"/>
      </patternFill>
    </fill>
    <fill>
      <patternFill patternType="solid">
        <fgColor indexed="54"/>
        <bgColor indexed="23"/>
      </patternFill>
    </fill>
    <fill>
      <patternFill patternType="solid">
        <fgColor indexed="49"/>
      </patternFill>
    </fill>
    <fill>
      <patternFill patternType="solid">
        <fgColor indexed="53"/>
      </patternFill>
    </fill>
    <fill>
      <patternFill patternType="solid">
        <fgColor indexed="45"/>
      </patternFill>
    </fill>
    <fill>
      <patternFill patternType="solid">
        <fgColor indexed="22"/>
      </patternFill>
    </fill>
    <fill>
      <patternFill patternType="solid">
        <fgColor indexed="9"/>
        <bgColor indexed="26"/>
      </patternFill>
    </fill>
    <fill>
      <patternFill patternType="solid">
        <fgColor indexed="55"/>
      </patternFill>
    </fill>
    <fill>
      <patternFill patternType="solid">
        <fgColor indexed="47"/>
      </patternFill>
    </fill>
    <fill>
      <patternFill patternType="solid">
        <fgColor indexed="43"/>
      </patternFill>
    </fill>
    <fill>
      <patternFill patternType="solid">
        <fgColor indexed="26"/>
      </patternFill>
    </fill>
    <fill>
      <patternFill patternType="solid">
        <fgColor indexed="9"/>
        <bgColor indexed="41"/>
      </patternFill>
    </fill>
    <fill>
      <patternFill patternType="solid">
        <fgColor indexed="9"/>
      </patternFill>
    </fill>
    <fill>
      <patternFill patternType="solid">
        <fgColor indexed="9"/>
        <bgColor indexed="27"/>
      </patternFill>
    </fill>
    <fill>
      <patternFill patternType="solid">
        <fgColor rgb="FFCC000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bottom style="thick">
        <color indexed="48"/>
      </bottom>
      <diagonal/>
    </border>
    <border>
      <left/>
      <right/>
      <top/>
      <bottom style="thick">
        <color indexed="42"/>
      </bottom>
      <diagonal/>
    </border>
    <border>
      <left/>
      <right/>
      <top/>
      <bottom style="medium">
        <color indexed="42"/>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double">
        <color indexed="60"/>
      </bottom>
      <diagonal/>
    </border>
    <border>
      <left style="double">
        <color indexed="64"/>
      </left>
      <right style="double">
        <color indexed="64"/>
      </right>
      <top style="double">
        <color indexed="64"/>
      </top>
      <bottom style="double">
        <color indexed="64"/>
      </bottom>
      <diagonal/>
    </border>
    <border>
      <left style="double">
        <color indexed="8"/>
      </left>
      <right style="double">
        <color indexed="8"/>
      </right>
      <top style="double">
        <color indexed="8"/>
      </top>
      <bottom style="double">
        <color indexed="8"/>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62"/>
      </top>
      <bottom style="double">
        <color indexed="62"/>
      </bottom>
      <diagonal/>
    </border>
    <border>
      <left/>
      <right/>
      <top style="thin">
        <color indexed="64"/>
      </top>
      <bottom style="thin">
        <color indexed="64"/>
      </bottom>
      <diagonal/>
    </border>
    <border>
      <left/>
      <right/>
      <top style="thin">
        <color indexed="64"/>
      </top>
      <bottom style="double">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hair">
        <color auto="1"/>
      </top>
      <bottom style="hair">
        <color auto="1"/>
      </bottom>
      <diagonal/>
    </border>
    <border>
      <left/>
      <right/>
      <top/>
      <bottom style="hair">
        <color indexed="64"/>
      </bottom>
      <diagonal/>
    </border>
    <border>
      <left/>
      <right/>
      <top style="hair">
        <color auto="1"/>
      </top>
      <bottom style="thin">
        <color indexed="64"/>
      </bottom>
      <diagonal/>
    </border>
    <border>
      <left/>
      <right/>
      <top/>
      <bottom style="thin">
        <color indexed="64"/>
      </bottom>
      <diagonal/>
    </border>
    <border>
      <left/>
      <right/>
      <top style="dashed">
        <color auto="1"/>
      </top>
      <bottom style="hair">
        <color indexed="64"/>
      </bottom>
      <diagonal/>
    </border>
    <border>
      <left/>
      <right/>
      <top style="thin">
        <color indexed="64"/>
      </top>
      <bottom style="hair">
        <color indexed="64"/>
      </bottom>
      <diagonal/>
    </border>
    <border>
      <left/>
      <right/>
      <top style="hair">
        <color auto="1"/>
      </top>
      <bottom/>
      <diagonal/>
    </border>
    <border>
      <left/>
      <right/>
      <top style="thin">
        <color auto="1"/>
      </top>
      <bottom style="thin">
        <color auto="1"/>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auto="1"/>
      </top>
      <bottom style="thin">
        <color auto="1"/>
      </bottom>
      <diagonal/>
    </border>
  </borders>
  <cellStyleXfs count="7477">
    <xf numFmtId="0" fontId="0" fillId="0" borderId="0"/>
    <xf numFmtId="0" fontId="16" fillId="0" borderId="0"/>
    <xf numFmtId="0" fontId="16" fillId="0" borderId="0"/>
    <xf numFmtId="0" fontId="75" fillId="2" borderId="0" applyNumberFormat="0" applyBorder="0" applyAlignment="0" applyProtection="0"/>
    <xf numFmtId="0" fontId="75" fillId="2" borderId="0" applyNumberFormat="0" applyBorder="0" applyAlignment="0" applyProtection="0"/>
    <xf numFmtId="0" fontId="75" fillId="2" borderId="0" applyNumberFormat="0" applyBorder="0" applyAlignment="0" applyProtection="0"/>
    <xf numFmtId="0" fontId="75" fillId="2" borderId="0" applyNumberFormat="0" applyBorder="0" applyAlignment="0" applyProtection="0"/>
    <xf numFmtId="0" fontId="75" fillId="2" borderId="0" applyNumberFormat="0" applyBorder="0" applyAlignment="0" applyProtection="0"/>
    <xf numFmtId="0" fontId="75" fillId="2" borderId="0" applyNumberFormat="0" applyBorder="0" applyAlignment="0" applyProtection="0"/>
    <xf numFmtId="0" fontId="75" fillId="2" borderId="0" applyNumberFormat="0" applyBorder="0" applyAlignment="0" applyProtection="0"/>
    <xf numFmtId="0" fontId="75" fillId="2" borderId="0" applyNumberFormat="0" applyBorder="0" applyAlignment="0" applyProtection="0"/>
    <xf numFmtId="0" fontId="75" fillId="2"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6" borderId="0" applyNumberFormat="0" applyBorder="0" applyAlignment="0" applyProtection="0"/>
    <xf numFmtId="0" fontId="75" fillId="6" borderId="0" applyNumberFormat="0" applyBorder="0" applyAlignment="0" applyProtection="0"/>
    <xf numFmtId="0" fontId="75" fillId="6" borderId="0" applyNumberFormat="0" applyBorder="0" applyAlignment="0" applyProtection="0"/>
    <xf numFmtId="0" fontId="75" fillId="6" borderId="0" applyNumberFormat="0" applyBorder="0" applyAlignment="0" applyProtection="0"/>
    <xf numFmtId="0" fontId="75" fillId="6" borderId="0" applyNumberFormat="0" applyBorder="0" applyAlignment="0" applyProtection="0"/>
    <xf numFmtId="0" fontId="75" fillId="7" borderId="0" applyNumberFormat="0" applyBorder="0" applyAlignment="0" applyProtection="0"/>
    <xf numFmtId="0" fontId="75" fillId="7" borderId="0" applyNumberFormat="0" applyBorder="0" applyAlignment="0" applyProtection="0"/>
    <xf numFmtId="0" fontId="75" fillId="6" borderId="0" applyNumberFormat="0" applyBorder="0" applyAlignment="0" applyProtection="0"/>
    <xf numFmtId="0" fontId="75" fillId="6"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75" fillId="6" borderId="0" applyNumberFormat="0" applyBorder="0" applyAlignment="0" applyProtection="0"/>
    <xf numFmtId="0" fontId="75" fillId="6" borderId="0" applyNumberFormat="0" applyBorder="0" applyAlignment="0" applyProtection="0"/>
    <xf numFmtId="0" fontId="75" fillId="9" borderId="0" applyNumberFormat="0" applyBorder="0" applyAlignment="0" applyProtection="0"/>
    <xf numFmtId="0" fontId="75" fillId="9" borderId="0" applyNumberFormat="0" applyBorder="0" applyAlignment="0" applyProtection="0"/>
    <xf numFmtId="0" fontId="22" fillId="0" borderId="0"/>
    <xf numFmtId="0" fontId="22" fillId="0" borderId="0"/>
    <xf numFmtId="0" fontId="75" fillId="9" borderId="0" applyNumberFormat="0" applyBorder="0" applyAlignment="0" applyProtection="0"/>
    <xf numFmtId="0" fontId="75" fillId="9" borderId="0" applyNumberFormat="0" applyBorder="0" applyAlignment="0" applyProtection="0"/>
    <xf numFmtId="0" fontId="75" fillId="9" borderId="0" applyNumberFormat="0" applyBorder="0" applyAlignment="0" applyProtection="0"/>
    <xf numFmtId="0" fontId="75" fillId="9" borderId="0" applyNumberFormat="0" applyBorder="0" applyAlignment="0" applyProtection="0"/>
    <xf numFmtId="0" fontId="75" fillId="9" borderId="0" applyNumberFormat="0" applyBorder="0" applyAlignment="0" applyProtection="0"/>
    <xf numFmtId="0" fontId="75" fillId="9" borderId="0" applyNumberFormat="0" applyBorder="0" applyAlignment="0" applyProtection="0"/>
    <xf numFmtId="0" fontId="75" fillId="9" borderId="0" applyNumberFormat="0" applyBorder="0" applyAlignment="0" applyProtection="0"/>
    <xf numFmtId="0" fontId="75" fillId="9" borderId="0" applyNumberFormat="0" applyBorder="0" applyAlignment="0" applyProtection="0"/>
    <xf numFmtId="0" fontId="75" fillId="9" borderId="0" applyNumberFormat="0" applyBorder="0" applyAlignment="0" applyProtection="0"/>
    <xf numFmtId="0" fontId="75" fillId="9" borderId="0" applyNumberFormat="0" applyBorder="0" applyAlignment="0" applyProtection="0"/>
    <xf numFmtId="0" fontId="75" fillId="10" borderId="0" applyNumberFormat="0" applyBorder="0" applyAlignment="0" applyProtection="0"/>
    <xf numFmtId="0" fontId="75" fillId="10" borderId="0" applyNumberFormat="0" applyBorder="0" applyAlignment="0" applyProtection="0"/>
    <xf numFmtId="0" fontId="75" fillId="10" borderId="0" applyNumberFormat="0" applyBorder="0" applyAlignment="0" applyProtection="0"/>
    <xf numFmtId="0" fontId="75" fillId="10" borderId="0" applyNumberFormat="0" applyBorder="0" applyAlignment="0" applyProtection="0"/>
    <xf numFmtId="0" fontId="75" fillId="10" borderId="0" applyNumberFormat="0" applyBorder="0" applyAlignment="0" applyProtection="0"/>
    <xf numFmtId="0" fontId="75" fillId="10"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75" fillId="2" borderId="0" applyNumberFormat="0" applyBorder="0" applyAlignment="0" applyProtection="0"/>
    <xf numFmtId="0" fontId="75" fillId="2" borderId="0" applyNumberFormat="0" applyBorder="0" applyAlignment="0" applyProtection="0"/>
    <xf numFmtId="0" fontId="75" fillId="2" borderId="0" applyNumberFormat="0" applyBorder="0" applyAlignment="0" applyProtection="0"/>
    <xf numFmtId="0" fontId="75" fillId="2" borderId="0" applyNumberFormat="0" applyBorder="0" applyAlignment="0" applyProtection="0"/>
    <xf numFmtId="0" fontId="75" fillId="2" borderId="0" applyNumberFormat="0" applyBorder="0" applyAlignment="0" applyProtection="0"/>
    <xf numFmtId="0" fontId="75" fillId="2" borderId="0" applyNumberFormat="0" applyBorder="0" applyAlignment="0" applyProtection="0"/>
    <xf numFmtId="0" fontId="75" fillId="2" borderId="0" applyNumberFormat="0" applyBorder="0" applyAlignment="0" applyProtection="0"/>
    <xf numFmtId="0" fontId="75" fillId="2" borderId="0" applyNumberFormat="0" applyBorder="0" applyAlignment="0" applyProtection="0"/>
    <xf numFmtId="0" fontId="75" fillId="2" borderId="0" applyNumberFormat="0" applyBorder="0" applyAlignment="0" applyProtection="0"/>
    <xf numFmtId="0" fontId="75" fillId="2" borderId="0" applyNumberFormat="0" applyBorder="0" applyAlignment="0" applyProtection="0"/>
    <xf numFmtId="0" fontId="75" fillId="2" borderId="0" applyNumberFormat="0" applyBorder="0" applyAlignment="0" applyProtection="0"/>
    <xf numFmtId="0" fontId="75" fillId="2"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75" fillId="9" borderId="0" applyNumberFormat="0" applyBorder="0" applyAlignment="0" applyProtection="0"/>
    <xf numFmtId="0" fontId="75" fillId="9" borderId="0" applyNumberFormat="0" applyBorder="0" applyAlignment="0" applyProtection="0"/>
    <xf numFmtId="0" fontId="75" fillId="9" borderId="0" applyNumberFormat="0" applyBorder="0" applyAlignment="0" applyProtection="0"/>
    <xf numFmtId="0" fontId="75" fillId="10" borderId="0" applyNumberFormat="0" applyBorder="0" applyAlignment="0" applyProtection="0"/>
    <xf numFmtId="0" fontId="75" fillId="10" borderId="0" applyNumberFormat="0" applyBorder="0" applyAlignment="0" applyProtection="0"/>
    <xf numFmtId="0" fontId="75" fillId="10" borderId="0" applyNumberFormat="0" applyBorder="0" applyAlignment="0" applyProtection="0"/>
    <xf numFmtId="0" fontId="75" fillId="12" borderId="0" applyNumberFormat="0" applyBorder="0" applyAlignment="0" applyProtection="0"/>
    <xf numFmtId="0" fontId="75" fillId="12" borderId="0" applyNumberFormat="0" applyBorder="0" applyAlignment="0" applyProtection="0"/>
    <xf numFmtId="0" fontId="75" fillId="12" borderId="0" applyNumberFormat="0" applyBorder="0" applyAlignment="0" applyProtection="0"/>
    <xf numFmtId="0" fontId="75" fillId="12" borderId="0" applyNumberFormat="0" applyBorder="0" applyAlignment="0" applyProtection="0"/>
    <xf numFmtId="0" fontId="75" fillId="12"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9" borderId="0" applyNumberFormat="0" applyBorder="0" applyAlignment="0" applyProtection="0"/>
    <xf numFmtId="0" fontId="75" fillId="9" borderId="0" applyNumberFormat="0" applyBorder="0" applyAlignment="0" applyProtection="0"/>
    <xf numFmtId="0" fontId="75" fillId="9" borderId="0" applyNumberFormat="0" applyBorder="0" applyAlignment="0" applyProtection="0"/>
    <xf numFmtId="0" fontId="75" fillId="13" borderId="0" applyNumberFormat="0" applyBorder="0" applyAlignment="0" applyProtection="0"/>
    <xf numFmtId="0" fontId="75" fillId="13" borderId="0" applyNumberFormat="0" applyBorder="0" applyAlignment="0" applyProtection="0"/>
    <xf numFmtId="0" fontId="75" fillId="13" borderId="0" applyNumberFormat="0" applyBorder="0" applyAlignment="0" applyProtection="0"/>
    <xf numFmtId="0" fontId="75" fillId="13" borderId="0" applyNumberFormat="0" applyBorder="0" applyAlignment="0" applyProtection="0"/>
    <xf numFmtId="0" fontId="75" fillId="13"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10" borderId="0" applyNumberFormat="0" applyBorder="0" applyAlignment="0" applyProtection="0"/>
    <xf numFmtId="0" fontId="75" fillId="10" borderId="0" applyNumberFormat="0" applyBorder="0" applyAlignment="0" applyProtection="0"/>
    <xf numFmtId="0" fontId="75" fillId="10" borderId="0" applyNumberFormat="0" applyBorder="0" applyAlignment="0" applyProtection="0"/>
    <xf numFmtId="0" fontId="75" fillId="10" borderId="0" applyNumberFormat="0" applyBorder="0" applyAlignment="0" applyProtection="0"/>
    <xf numFmtId="0" fontId="75" fillId="10" borderId="0" applyNumberFormat="0" applyBorder="0" applyAlignment="0" applyProtection="0"/>
    <xf numFmtId="0" fontId="75" fillId="10" borderId="0" applyNumberFormat="0" applyBorder="0" applyAlignment="0" applyProtection="0"/>
    <xf numFmtId="0" fontId="75" fillId="15" borderId="0" applyNumberFormat="0" applyBorder="0" applyAlignment="0" applyProtection="0"/>
    <xf numFmtId="0" fontId="75" fillId="15" borderId="0" applyNumberFormat="0" applyBorder="0" applyAlignment="0" applyProtection="0"/>
    <xf numFmtId="0" fontId="75" fillId="15" borderId="0" applyNumberFormat="0" applyBorder="0" applyAlignment="0" applyProtection="0"/>
    <xf numFmtId="0" fontId="75" fillId="15" borderId="0" applyNumberFormat="0" applyBorder="0" applyAlignment="0" applyProtection="0"/>
    <xf numFmtId="0" fontId="75" fillId="15" borderId="0" applyNumberFormat="0" applyBorder="0" applyAlignment="0" applyProtection="0"/>
    <xf numFmtId="0" fontId="75" fillId="15"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19" fillId="27" borderId="1" applyNumberFormat="0" applyAlignment="0" applyProtection="0"/>
    <xf numFmtId="0" fontId="19" fillId="27" borderId="1" applyNumberFormat="0" applyAlignment="0" applyProtection="0"/>
    <xf numFmtId="0" fontId="19" fillId="27" borderId="1" applyNumberFormat="0" applyAlignment="0" applyProtection="0"/>
    <xf numFmtId="0" fontId="19" fillId="27" borderId="1" applyNumberFormat="0" applyAlignment="0" applyProtection="0"/>
    <xf numFmtId="0" fontId="19" fillId="27" borderId="1" applyNumberFormat="0" applyAlignment="0" applyProtection="0"/>
    <xf numFmtId="0" fontId="19" fillId="27" borderId="1" applyNumberFormat="0" applyAlignment="0" applyProtection="0"/>
    <xf numFmtId="0" fontId="19" fillId="27" borderId="1" applyNumberFormat="0" applyAlignment="0" applyProtection="0"/>
    <xf numFmtId="0" fontId="19" fillId="27" borderId="1" applyNumberFormat="0" applyAlignment="0" applyProtection="0"/>
    <xf numFmtId="0" fontId="19" fillId="27" borderId="1" applyNumberFormat="0" applyAlignment="0" applyProtection="0"/>
    <xf numFmtId="0" fontId="19" fillId="27" borderId="1" applyNumberFormat="0" applyAlignment="0" applyProtection="0"/>
    <xf numFmtId="0" fontId="19" fillId="27" borderId="1" applyNumberFormat="0" applyAlignment="0" applyProtection="0"/>
    <xf numFmtId="0" fontId="19" fillId="27" borderId="1" applyNumberFormat="0" applyAlignment="0" applyProtection="0"/>
    <xf numFmtId="0" fontId="19" fillId="27" borderId="1" applyNumberFormat="0" applyAlignment="0" applyProtection="0"/>
    <xf numFmtId="0" fontId="19" fillId="27" borderId="1" applyNumberFormat="0" applyAlignment="0" applyProtection="0"/>
    <xf numFmtId="0" fontId="25" fillId="28" borderId="2" applyNumberFormat="0" applyAlignment="0" applyProtection="0"/>
    <xf numFmtId="0" fontId="25" fillId="28" borderId="2" applyNumberFormat="0" applyAlignment="0" applyProtection="0"/>
    <xf numFmtId="0" fontId="25" fillId="28" borderId="2" applyNumberFormat="0" applyAlignment="0" applyProtection="0"/>
    <xf numFmtId="0" fontId="25" fillId="28" borderId="2" applyNumberFormat="0" applyAlignment="0" applyProtection="0"/>
    <xf numFmtId="0" fontId="25" fillId="28" borderId="2" applyNumberFormat="0" applyAlignment="0" applyProtection="0"/>
    <xf numFmtId="0" fontId="25" fillId="28" borderId="2" applyNumberFormat="0" applyAlignment="0" applyProtection="0"/>
    <xf numFmtId="0" fontId="25" fillId="28" borderId="2" applyNumberFormat="0" applyAlignment="0" applyProtection="0"/>
    <xf numFmtId="166" fontId="75" fillId="0" borderId="0" applyFont="0" applyFill="0" applyBorder="0" applyAlignment="0" applyProtection="0"/>
    <xf numFmtId="167" fontId="14" fillId="0" borderId="0" applyFill="0" applyBorder="0" applyAlignment="0" applyProtection="0"/>
    <xf numFmtId="3" fontId="75" fillId="0" borderId="0" applyFont="0" applyFill="0" applyBorder="0" applyAlignment="0" applyProtection="0"/>
    <xf numFmtId="3" fontId="14" fillId="0" borderId="0" applyFill="0" applyBorder="0" applyAlignment="0" applyProtection="0"/>
    <xf numFmtId="165" fontId="75" fillId="0" borderId="0" applyFont="0" applyFill="0" applyBorder="0" applyAlignment="0" applyProtection="0"/>
    <xf numFmtId="169" fontId="14" fillId="0" borderId="0" applyFill="0" applyBorder="0" applyAlignment="0" applyProtection="0"/>
    <xf numFmtId="0" fontId="11" fillId="4" borderId="0" applyNumberFormat="0" applyBorder="0" applyAlignment="0" applyProtection="0"/>
    <xf numFmtId="0" fontId="11" fillId="4" borderId="0" applyNumberFormat="0" applyBorder="0" applyAlignment="0" applyProtection="0"/>
    <xf numFmtId="0" fontId="42" fillId="0" borderId="3" applyAlignment="0"/>
    <xf numFmtId="0" fontId="42" fillId="0" borderId="4" applyAlignment="0"/>
    <xf numFmtId="171" fontId="10" fillId="0" borderId="0"/>
    <xf numFmtId="172"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28" fillId="0" borderId="0"/>
    <xf numFmtId="0" fontId="75" fillId="0" borderId="0"/>
    <xf numFmtId="9" fontId="10" fillId="0" borderId="0"/>
    <xf numFmtId="170" fontId="18" fillId="0" borderId="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32" fillId="0" borderId="5" applyNumberFormat="0" applyFill="0" applyAlignment="0" applyProtection="0"/>
    <xf numFmtId="0" fontId="32" fillId="0" borderId="5" applyNumberFormat="0" applyFill="0" applyAlignment="0" applyProtection="0"/>
    <xf numFmtId="0" fontId="32" fillId="0" borderId="5" applyNumberFormat="0" applyFill="0" applyAlignment="0" applyProtection="0"/>
    <xf numFmtId="0" fontId="32" fillId="0" borderId="5" applyNumberFormat="0" applyFill="0" applyAlignment="0" applyProtection="0"/>
    <xf numFmtId="0" fontId="32" fillId="0" borderId="5" applyNumberFormat="0" applyFill="0" applyAlignment="0" applyProtection="0"/>
    <xf numFmtId="0" fontId="32" fillId="0" borderId="5" applyNumberFormat="0" applyFill="0" applyAlignment="0" applyProtection="0"/>
    <xf numFmtId="0" fontId="32" fillId="0" borderId="5"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0" fillId="0" borderId="7" applyNumberFormat="0" applyFill="0" applyAlignment="0" applyProtection="0"/>
    <xf numFmtId="0" fontId="20" fillId="0" borderId="7" applyNumberFormat="0" applyFill="0" applyAlignment="0" applyProtection="0"/>
    <xf numFmtId="0" fontId="20" fillId="0" borderId="7" applyNumberFormat="0" applyFill="0" applyAlignment="0" applyProtection="0"/>
    <xf numFmtId="0" fontId="20" fillId="0" borderId="7" applyNumberFormat="0" applyFill="0" applyAlignment="0" applyProtection="0"/>
    <xf numFmtId="0" fontId="20" fillId="0" borderId="7" applyNumberFormat="0" applyFill="0" applyAlignment="0" applyProtection="0"/>
    <xf numFmtId="0" fontId="20" fillId="0" borderId="7" applyNumberFormat="0" applyFill="0" applyAlignment="0" applyProtection="0"/>
    <xf numFmtId="0" fontId="20" fillId="0" borderId="7"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alignment vertical="top"/>
      <protection locked="0"/>
    </xf>
    <xf numFmtId="0" fontId="12" fillId="15" borderId="1" applyNumberFormat="0" applyAlignment="0" applyProtection="0"/>
    <xf numFmtId="0" fontId="12" fillId="15" borderId="1" applyNumberFormat="0" applyAlignment="0" applyProtection="0"/>
    <xf numFmtId="0" fontId="12" fillId="15" borderId="1" applyNumberFormat="0" applyAlignment="0" applyProtection="0"/>
    <xf numFmtId="0" fontId="12" fillId="15" borderId="1" applyNumberFormat="0" applyAlignment="0" applyProtection="0"/>
    <xf numFmtId="0" fontId="12" fillId="15" borderId="1" applyNumberFormat="0" applyAlignment="0" applyProtection="0"/>
    <xf numFmtId="0" fontId="12" fillId="15" borderId="1" applyNumberFormat="0" applyAlignment="0" applyProtection="0"/>
    <xf numFmtId="0" fontId="12" fillId="15" borderId="1" applyNumberFormat="0" applyAlignment="0" applyProtection="0"/>
    <xf numFmtId="0" fontId="13" fillId="29" borderId="8" applyNumberFormat="0" applyAlignment="0" applyProtection="0"/>
    <xf numFmtId="0" fontId="13" fillId="29" borderId="8" applyNumberFormat="0" applyAlignment="0" applyProtection="0"/>
    <xf numFmtId="0" fontId="13" fillId="29" borderId="8" applyNumberFormat="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31" fillId="0" borderId="0" applyNumberFormat="0" applyFill="0" applyBorder="0" applyAlignment="0" applyProtection="0"/>
    <xf numFmtId="0" fontId="33" fillId="0" borderId="10" applyNumberFormat="0" applyFill="0" applyAlignment="0" applyProtection="0"/>
    <xf numFmtId="0" fontId="33" fillId="0" borderId="10" applyNumberFormat="0" applyFill="0" applyAlignment="0" applyProtection="0"/>
    <xf numFmtId="0" fontId="33" fillId="0" borderId="10"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0" borderId="10" applyNumberFormat="0" applyFill="0" applyAlignment="0" applyProtection="0"/>
    <xf numFmtId="0" fontId="36" fillId="0" borderId="11" applyNumberFormat="0" applyFill="0" applyAlignment="0" applyProtection="0"/>
    <xf numFmtId="0" fontId="36" fillId="0" borderId="11" applyNumberFormat="0" applyFill="0" applyAlignment="0" applyProtection="0"/>
    <xf numFmtId="0" fontId="40" fillId="0" borderId="11"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41" fillId="0" borderId="12"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1" fillId="0" borderId="0" applyNumberFormat="0" applyFill="0" applyBorder="0" applyAlignment="0" applyProtection="0"/>
    <xf numFmtId="0" fontId="45" fillId="0" borderId="0" applyNumberFormat="0" applyFill="0" applyBorder="0" applyAlignment="0" applyProtection="0"/>
    <xf numFmtId="4" fontId="10" fillId="0" borderId="0" applyAlignment="0"/>
    <xf numFmtId="4" fontId="10" fillId="0" borderId="0" applyAlignment="0"/>
    <xf numFmtId="4" fontId="10" fillId="0" borderId="0" applyAlignment="0"/>
    <xf numFmtId="4" fontId="10" fillId="0" borderId="0" applyAlignment="0"/>
    <xf numFmtId="4" fontId="10" fillId="0" borderId="0" applyAlignment="0"/>
    <xf numFmtId="4" fontId="10" fillId="0" borderId="0" applyAlignment="0"/>
    <xf numFmtId="4" fontId="10" fillId="0" borderId="0" applyAlignment="0"/>
    <xf numFmtId="4" fontId="46" fillId="0" borderId="0" applyAlignment="0"/>
    <xf numFmtId="4" fontId="46" fillId="0" borderId="0" applyAlignment="0"/>
    <xf numFmtId="4" fontId="46" fillId="0" borderId="0" applyAlignment="0"/>
    <xf numFmtId="4" fontId="46" fillId="0" borderId="0" applyAlignment="0"/>
    <xf numFmtId="4" fontId="46" fillId="0" borderId="0" applyAlignment="0"/>
    <xf numFmtId="4" fontId="46" fillId="0" borderId="0" applyAlignment="0"/>
    <xf numFmtId="4" fontId="46" fillId="0" borderId="0" applyAlignment="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8" fillId="0" borderId="0"/>
    <xf numFmtId="0" fontId="10" fillId="0" borderId="0"/>
    <xf numFmtId="0" fontId="18" fillId="0" borderId="0"/>
    <xf numFmtId="0" fontId="18" fillId="0" borderId="0"/>
    <xf numFmtId="0" fontId="10" fillId="0" borderId="0"/>
    <xf numFmtId="0" fontId="18" fillId="0" borderId="0"/>
    <xf numFmtId="0" fontId="10" fillId="0" borderId="0"/>
    <xf numFmtId="0" fontId="10" fillId="0" borderId="0"/>
    <xf numFmtId="0" fontId="18" fillId="0" borderId="0"/>
    <xf numFmtId="0" fontId="10" fillId="0" borderId="0"/>
    <xf numFmtId="0" fontId="18" fillId="0" borderId="0"/>
    <xf numFmtId="0" fontId="18" fillId="0" borderId="0"/>
    <xf numFmtId="0" fontId="18"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34" fillId="0" borderId="0">
      <alignment horizontal="justify" vertical="top"/>
    </xf>
    <xf numFmtId="0" fontId="18" fillId="0" borderId="0"/>
    <xf numFmtId="0" fontId="30" fillId="0" borderId="0"/>
    <xf numFmtId="0" fontId="30" fillId="0" borderId="0"/>
    <xf numFmtId="0" fontId="1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5" fillId="0" borderId="0"/>
    <xf numFmtId="0" fontId="75" fillId="0" borderId="0"/>
    <xf numFmtId="0" fontId="3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0" fillId="0" borderId="0"/>
    <xf numFmtId="0" fontId="10" fillId="0" borderId="0"/>
    <xf numFmtId="0" fontId="10" fillId="0" borderId="0"/>
    <xf numFmtId="0" fontId="38" fillId="0" borderId="0"/>
    <xf numFmtId="0" fontId="48" fillId="0" borderId="0"/>
    <xf numFmtId="0" fontId="48" fillId="0" borderId="0"/>
    <xf numFmtId="0" fontId="75" fillId="0" borderId="0"/>
    <xf numFmtId="0" fontId="10" fillId="0" borderId="0"/>
    <xf numFmtId="0" fontId="47" fillId="0" borderId="0"/>
    <xf numFmtId="0" fontId="10" fillId="0" borderId="0"/>
    <xf numFmtId="0" fontId="75" fillId="0" borderId="0"/>
    <xf numFmtId="0" fontId="10" fillId="0" borderId="0"/>
    <xf numFmtId="0" fontId="10" fillId="0" borderId="0"/>
    <xf numFmtId="0" fontId="10" fillId="0" borderId="0"/>
    <xf numFmtId="0" fontId="10" fillId="0" borderId="0"/>
    <xf numFmtId="0" fontId="18" fillId="0" borderId="0"/>
    <xf numFmtId="0" fontId="18" fillId="0" borderId="0"/>
    <xf numFmtId="0" fontId="18"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6" fillId="0" borderId="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43" fillId="15" borderId="0" applyNumberFormat="0" applyBorder="0" applyAlignment="0" applyProtection="0"/>
    <xf numFmtId="173" fontId="51" fillId="0" borderId="0"/>
    <xf numFmtId="173" fontId="52" fillId="0" borderId="0"/>
    <xf numFmtId="0" fontId="10" fillId="0" borderId="0"/>
    <xf numFmtId="0" fontId="18" fillId="0" borderId="0"/>
    <xf numFmtId="0" fontId="10" fillId="11" borderId="13" applyNumberFormat="0" applyAlignment="0" applyProtection="0"/>
    <xf numFmtId="0" fontId="10" fillId="11" borderId="13" applyNumberFormat="0" applyAlignment="0" applyProtection="0"/>
    <xf numFmtId="0" fontId="10" fillId="11" borderId="13" applyNumberFormat="0" applyAlignment="0" applyProtection="0"/>
    <xf numFmtId="0" fontId="10" fillId="11" borderId="13" applyNumberFormat="0" applyAlignment="0" applyProtection="0"/>
    <xf numFmtId="0" fontId="10" fillId="11" borderId="13" applyNumberFormat="0" applyAlignment="0" applyProtection="0"/>
    <xf numFmtId="0" fontId="10" fillId="11" borderId="13" applyNumberFormat="0" applyAlignment="0" applyProtection="0"/>
    <xf numFmtId="0" fontId="10" fillId="11" borderId="13" applyNumberFormat="0" applyAlignment="0" applyProtection="0"/>
    <xf numFmtId="0" fontId="10" fillId="11" borderId="13" applyNumberFormat="0" applyAlignment="0" applyProtection="0"/>
    <xf numFmtId="0" fontId="10" fillId="11" borderId="13" applyNumberFormat="0" applyAlignment="0" applyProtection="0"/>
    <xf numFmtId="0" fontId="10" fillId="11" borderId="13" applyNumberFormat="0" applyAlignment="0" applyProtection="0"/>
    <xf numFmtId="0" fontId="10" fillId="11" borderId="13" applyNumberFormat="0" applyAlignment="0" applyProtection="0"/>
    <xf numFmtId="0" fontId="10" fillId="11" borderId="13" applyNumberFormat="0" applyAlignment="0" applyProtection="0"/>
    <xf numFmtId="0" fontId="10" fillId="11" borderId="13" applyNumberFormat="0" applyAlignment="0" applyProtection="0"/>
    <xf numFmtId="0" fontId="10" fillId="11" borderId="13" applyNumberFormat="0" applyAlignment="0" applyProtection="0"/>
    <xf numFmtId="9" fontId="10" fillId="0" borderId="0" applyFill="0" applyBorder="0" applyAlignment="0" applyProtection="0"/>
    <xf numFmtId="9" fontId="10" fillId="0" borderId="0" applyFill="0" applyBorder="0" applyAlignment="0" applyProtection="0"/>
    <xf numFmtId="9" fontId="10" fillId="0" borderId="0" applyFill="0" applyBorder="0" applyAlignment="0" applyProtection="0"/>
    <xf numFmtId="0" fontId="75" fillId="11" borderId="13" applyNumberFormat="0" applyFont="0" applyAlignment="0" applyProtection="0"/>
    <xf numFmtId="0" fontId="10" fillId="11" borderId="13" applyNumberFormat="0" applyAlignment="0" applyProtection="0"/>
    <xf numFmtId="0" fontId="18" fillId="11" borderId="13" applyNumberFormat="0" applyAlignment="0" applyProtection="0"/>
    <xf numFmtId="0" fontId="18" fillId="11" borderId="13" applyNumberFormat="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3" fillId="27" borderId="8" applyNumberFormat="0" applyAlignment="0" applyProtection="0"/>
    <xf numFmtId="0" fontId="13" fillId="27" borderId="8" applyNumberFormat="0" applyAlignment="0" applyProtection="0"/>
    <xf numFmtId="0" fontId="13" fillId="27" borderId="8" applyNumberFormat="0" applyAlignment="0" applyProtection="0"/>
    <xf numFmtId="0" fontId="13" fillId="27" borderId="8" applyNumberFormat="0" applyAlignment="0" applyProtection="0"/>
    <xf numFmtId="0" fontId="13" fillId="27" borderId="8" applyNumberFormat="0" applyAlignment="0" applyProtection="0"/>
    <xf numFmtId="0" fontId="13" fillId="27" borderId="8" applyNumberFormat="0" applyAlignment="0" applyProtection="0"/>
    <xf numFmtId="0" fontId="13" fillId="27" borderId="8" applyNumberFormat="0" applyAlignment="0" applyProtection="0"/>
    <xf numFmtId="0" fontId="13" fillId="27" borderId="8" applyNumberFormat="0" applyAlignment="0" applyProtection="0"/>
    <xf numFmtId="0" fontId="13" fillId="27" borderId="8" applyNumberFormat="0" applyAlignment="0" applyProtection="0"/>
    <xf numFmtId="0" fontId="13" fillId="27" borderId="8" applyNumberFormat="0" applyAlignment="0" applyProtection="0"/>
    <xf numFmtId="0" fontId="13" fillId="27" borderId="8" applyNumberFormat="0" applyAlignment="0" applyProtection="0"/>
    <xf numFmtId="0" fontId="13" fillId="27" borderId="8" applyNumberFormat="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53" fillId="0" borderId="0" applyBorder="0" applyProtection="0">
      <alignment vertical="top" wrapText="1"/>
    </xf>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49" fillId="0" borderId="14" applyNumberFormat="0" applyFill="0" applyAlignment="0" applyProtection="0"/>
    <xf numFmtId="0" fontId="49" fillId="0" borderId="14" applyNumberFormat="0" applyFill="0" applyAlignment="0" applyProtection="0"/>
    <xf numFmtId="0" fontId="50" fillId="0" borderId="15" applyNumberFormat="0" applyFill="0" applyAlignment="0" applyProtection="0"/>
    <xf numFmtId="0" fontId="25" fillId="28" borderId="2" applyNumberFormat="0" applyAlignment="0" applyProtection="0"/>
    <xf numFmtId="0" fontId="25" fillId="28" borderId="2" applyNumberFormat="0" applyAlignment="0" applyProtection="0"/>
    <xf numFmtId="49" fontId="15" fillId="29" borderId="16">
      <alignment horizontal="center" vertical="top" wrapText="1"/>
    </xf>
    <xf numFmtId="49" fontId="15" fillId="29" borderId="17">
      <alignment horizontal="center" vertical="top" wrapText="1"/>
    </xf>
    <xf numFmtId="49" fontId="15" fillId="29" borderId="16">
      <alignment horizontal="center" vertical="top" wrapText="1"/>
    </xf>
    <xf numFmtId="0" fontId="26" fillId="29" borderId="1" applyNumberFormat="0" applyAlignment="0" applyProtection="0"/>
    <xf numFmtId="0" fontId="26" fillId="29" borderId="1" applyNumberFormat="0" applyAlignment="0" applyProtection="0"/>
    <xf numFmtId="0" fontId="26" fillId="29" borderId="1" applyNumberFormat="0" applyAlignment="0" applyProtection="0"/>
    <xf numFmtId="0" fontId="27" fillId="29" borderId="1" applyNumberFormat="0" applyAlignment="0" applyProtection="0"/>
    <xf numFmtId="0" fontId="27" fillId="29" borderId="1" applyNumberFormat="0" applyAlignment="0" applyProtection="0"/>
    <xf numFmtId="4" fontId="10" fillId="0" borderId="18" applyAlignment="0"/>
    <xf numFmtId="4" fontId="10" fillId="0" borderId="18" applyAlignment="0"/>
    <xf numFmtId="4" fontId="10" fillId="0" borderId="18" applyAlignment="0"/>
    <xf numFmtId="4" fontId="10" fillId="0" borderId="18" applyAlignment="0"/>
    <xf numFmtId="4" fontId="10" fillId="0" borderId="18" applyAlignment="0"/>
    <xf numFmtId="4" fontId="10" fillId="0" borderId="18" applyAlignment="0"/>
    <xf numFmtId="4" fontId="10" fillId="0" borderId="18" applyAlignment="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16" fillId="0" borderId="0"/>
    <xf numFmtId="0" fontId="18" fillId="0" borderId="0"/>
    <xf numFmtId="0" fontId="16"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165" fontId="75" fillId="0" borderId="0" applyFont="0" applyFill="0" applyBorder="0" applyAlignment="0" applyProtection="0"/>
    <xf numFmtId="165" fontId="75" fillId="0" borderId="0" applyFont="0" applyFill="0" applyBorder="0" applyAlignment="0" applyProtection="0"/>
    <xf numFmtId="169" fontId="14" fillId="0" borderId="0" applyFill="0" applyBorder="0" applyAlignment="0" applyProtection="0"/>
    <xf numFmtId="165" fontId="75" fillId="0" borderId="0" applyFont="0" applyFill="0" applyBorder="0" applyAlignment="0" applyProtection="0"/>
    <xf numFmtId="169" fontId="14" fillId="0" borderId="0" applyFill="0" applyBorder="0" applyAlignment="0" applyProtection="0"/>
    <xf numFmtId="169" fontId="14" fillId="0" borderId="0" applyFill="0" applyBorder="0" applyAlignment="0" applyProtection="0"/>
    <xf numFmtId="165" fontId="75" fillId="0" borderId="0" applyFont="0" applyFill="0" applyBorder="0" applyAlignment="0" applyProtection="0"/>
    <xf numFmtId="169" fontId="14" fillId="0" borderId="0" applyFill="0" applyBorder="0" applyAlignment="0" applyProtection="0"/>
    <xf numFmtId="165" fontId="75" fillId="0" borderId="0" applyFont="0" applyFill="0" applyBorder="0" applyAlignment="0" applyProtection="0"/>
    <xf numFmtId="169" fontId="14" fillId="0" borderId="0" applyFill="0" applyBorder="0" applyAlignment="0" applyProtection="0"/>
    <xf numFmtId="165" fontId="75" fillId="0" borderId="0" applyFont="0" applyFill="0" applyBorder="0" applyAlignment="0" applyProtection="0"/>
    <xf numFmtId="169" fontId="14" fillId="0" borderId="0" applyFill="0" applyBorder="0" applyAlignment="0" applyProtection="0"/>
    <xf numFmtId="165" fontId="75" fillId="0" borderId="0" applyFont="0" applyFill="0" applyBorder="0" applyAlignment="0" applyProtection="0"/>
    <xf numFmtId="169" fontId="14" fillId="0" borderId="0" applyFill="0" applyBorder="0" applyAlignment="0" applyProtection="0"/>
    <xf numFmtId="165" fontId="75" fillId="0" borderId="0" applyFont="0" applyFill="0" applyBorder="0" applyAlignment="0" applyProtection="0"/>
    <xf numFmtId="169" fontId="14" fillId="0" borderId="0" applyFill="0" applyBorder="0" applyAlignment="0" applyProtection="0"/>
    <xf numFmtId="165" fontId="75" fillId="0" borderId="0" applyFont="0" applyFill="0" applyBorder="0" applyAlignment="0" applyProtection="0"/>
    <xf numFmtId="169" fontId="14" fillId="0" borderId="0" applyFill="0" applyBorder="0" applyAlignment="0" applyProtection="0"/>
    <xf numFmtId="165" fontId="75" fillId="0" borderId="0" applyFont="0" applyFill="0" applyBorder="0" applyAlignment="0" applyProtection="0"/>
    <xf numFmtId="169" fontId="14" fillId="0" borderId="0" applyFill="0" applyBorder="0" applyAlignment="0" applyProtection="0"/>
    <xf numFmtId="165" fontId="75" fillId="0" borderId="0" applyFont="0" applyFill="0" applyBorder="0" applyAlignment="0" applyProtection="0"/>
    <xf numFmtId="169" fontId="14" fillId="0" borderId="0" applyFill="0" applyBorder="0" applyAlignment="0" applyProtection="0"/>
    <xf numFmtId="165" fontId="10" fillId="0" borderId="0" applyFill="0" applyBorder="0" applyAlignment="0" applyProtection="0"/>
    <xf numFmtId="169" fontId="10" fillId="0" borderId="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9" fontId="14" fillId="0" borderId="0" applyFill="0" applyBorder="0" applyAlignment="0" applyProtection="0"/>
    <xf numFmtId="169" fontId="14" fillId="0" borderId="0" applyFill="0" applyBorder="0" applyAlignment="0" applyProtection="0"/>
    <xf numFmtId="165" fontId="75" fillId="0" borderId="0" applyFont="0" applyFill="0" applyBorder="0" applyAlignment="0" applyProtection="0"/>
    <xf numFmtId="169" fontId="10" fillId="0" borderId="0" applyFill="0" applyBorder="0" applyAlignment="0" applyProtection="0"/>
    <xf numFmtId="169" fontId="14" fillId="0" borderId="0" applyFill="0" applyBorder="0" applyAlignment="0" applyProtection="0"/>
    <xf numFmtId="169" fontId="10" fillId="0" borderId="0" applyFill="0" applyBorder="0" applyAlignment="0" applyProtection="0"/>
    <xf numFmtId="169" fontId="10" fillId="0" borderId="0" applyFill="0" applyBorder="0" applyAlignment="0" applyProtection="0"/>
    <xf numFmtId="169" fontId="10" fillId="0" borderId="0" applyFill="0" applyBorder="0" applyAlignment="0" applyProtection="0"/>
    <xf numFmtId="165" fontId="75" fillId="0" borderId="0" applyFont="0" applyFill="0" applyBorder="0" applyAlignment="0" applyProtection="0"/>
    <xf numFmtId="169" fontId="14" fillId="0" borderId="0" applyFill="0" applyBorder="0" applyAlignment="0" applyProtection="0"/>
    <xf numFmtId="165" fontId="75" fillId="0" borderId="0" applyFont="0" applyFill="0" applyBorder="0" applyAlignment="0" applyProtection="0"/>
    <xf numFmtId="169" fontId="14" fillId="0" borderId="0" applyFill="0" applyBorder="0" applyAlignment="0" applyProtection="0"/>
    <xf numFmtId="165" fontId="75" fillId="0" borderId="0" applyFont="0" applyFill="0" applyBorder="0" applyAlignment="0" applyProtection="0"/>
    <xf numFmtId="169" fontId="14" fillId="0" borderId="0" applyFill="0" applyBorder="0" applyAlignment="0" applyProtection="0"/>
    <xf numFmtId="165" fontId="75" fillId="0" borderId="0" applyFont="0" applyFill="0" applyBorder="0" applyAlignment="0" applyProtection="0"/>
    <xf numFmtId="169" fontId="14" fillId="0" borderId="0" applyFill="0" applyBorder="0" applyAlignment="0" applyProtection="0"/>
    <xf numFmtId="165" fontId="75" fillId="0" borderId="0" applyFont="0" applyFill="0" applyBorder="0" applyAlignment="0" applyProtection="0"/>
    <xf numFmtId="169" fontId="14" fillId="0" borderId="0" applyFill="0" applyBorder="0" applyAlignment="0" applyProtection="0"/>
    <xf numFmtId="165" fontId="75" fillId="0" borderId="0" applyFont="0" applyFill="0" applyBorder="0" applyAlignment="0" applyProtection="0"/>
    <xf numFmtId="169" fontId="14" fillId="0" borderId="0" applyFill="0" applyBorder="0" applyAlignment="0" applyProtection="0"/>
    <xf numFmtId="165" fontId="75" fillId="0" borderId="0" applyFont="0" applyFill="0" applyBorder="0" applyAlignment="0" applyProtection="0"/>
    <xf numFmtId="169" fontId="14" fillId="0" borderId="0" applyFill="0" applyBorder="0" applyAlignment="0" applyProtection="0"/>
    <xf numFmtId="165" fontId="75" fillId="0" borderId="0" applyFont="0" applyFill="0" applyBorder="0" applyAlignment="0" applyProtection="0"/>
    <xf numFmtId="169" fontId="14" fillId="0" borderId="0" applyFill="0" applyBorder="0" applyAlignment="0" applyProtection="0"/>
    <xf numFmtId="174" fontId="10" fillId="0" borderId="0" applyFill="0" applyBorder="0" applyAlignment="0" applyProtection="0"/>
    <xf numFmtId="174" fontId="10"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7" fontId="10"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0" fillId="0" borderId="0" applyFill="0" applyBorder="0" applyAlignment="0" applyProtection="0"/>
    <xf numFmtId="167" fontId="10"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0" fillId="0" borderId="0" applyFill="0" applyBorder="0" applyAlignment="0" applyProtection="0"/>
    <xf numFmtId="167" fontId="10"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0" fillId="0" borderId="0" applyFill="0" applyBorder="0" applyAlignment="0" applyProtection="0"/>
    <xf numFmtId="167" fontId="10" fillId="0" borderId="0" applyFill="0" applyBorder="0" applyAlignment="0" applyProtection="0"/>
    <xf numFmtId="167" fontId="10"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7" fontId="10" fillId="0" borderId="0" applyFill="0" applyBorder="0" applyAlignment="0" applyProtection="0"/>
    <xf numFmtId="167" fontId="10"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43" fontId="75" fillId="0" borderId="0" applyFont="0" applyFill="0" applyBorder="0" applyAlignment="0" applyProtection="0"/>
    <xf numFmtId="166"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7" fontId="18" fillId="0" borderId="0" applyFill="0" applyBorder="0" applyAlignment="0" applyProtection="0"/>
    <xf numFmtId="168" fontId="14" fillId="0" borderId="0" applyFill="0" applyBorder="0" applyAlignment="0" applyProtection="0"/>
    <xf numFmtId="166"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7" fontId="14" fillId="0" borderId="0" applyFill="0" applyBorder="0" applyAlignment="0" applyProtection="0"/>
    <xf numFmtId="43" fontId="75" fillId="0" borderId="0" applyFont="0" applyFill="0" applyBorder="0" applyAlignment="0" applyProtection="0"/>
    <xf numFmtId="166" fontId="75" fillId="0" borderId="0" applyFont="0" applyFill="0" applyBorder="0" applyAlignment="0" applyProtection="0"/>
    <xf numFmtId="167" fontId="14" fillId="0" borderId="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7" fontId="10" fillId="0" borderId="0" applyFill="0" applyBorder="0" applyAlignment="0" applyProtection="0"/>
    <xf numFmtId="168" fontId="14" fillId="0" borderId="0" applyFill="0" applyBorder="0" applyAlignment="0" applyProtection="0"/>
    <xf numFmtId="14" fontId="18"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70" fontId="18"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0" fillId="0" borderId="0" applyFill="0" applyBorder="0" applyAlignment="0" applyProtection="0"/>
    <xf numFmtId="167" fontId="10" fillId="0" borderId="0" applyFill="0" applyBorder="0" applyAlignment="0" applyProtection="0"/>
    <xf numFmtId="167" fontId="10"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7" fontId="10" fillId="0" borderId="0" applyFill="0" applyBorder="0" applyAlignment="0" applyProtection="0"/>
    <xf numFmtId="167" fontId="10" fillId="0" borderId="0" applyFill="0" applyBorder="0" applyAlignment="0" applyProtection="0"/>
    <xf numFmtId="167" fontId="10"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7" fontId="10"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0" fillId="0" borderId="0" applyFill="0" applyBorder="0" applyAlignment="0" applyProtection="0"/>
    <xf numFmtId="167" fontId="10"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6" fontId="75" fillId="0" borderId="0" applyFont="0" applyFill="0" applyBorder="0" applyAlignment="0" applyProtection="0"/>
    <xf numFmtId="167" fontId="14" fillId="0" borderId="0" applyFill="0" applyBorder="0" applyAlignment="0" applyProtection="0"/>
    <xf numFmtId="167" fontId="10" fillId="0" borderId="0" applyFill="0" applyBorder="0" applyAlignment="0" applyProtection="0"/>
    <xf numFmtId="0" fontId="12" fillId="8" borderId="1" applyNumberFormat="0" applyAlignment="0" applyProtection="0"/>
    <xf numFmtId="0" fontId="12" fillId="8" borderId="1" applyNumberFormat="0" applyAlignment="0" applyProtection="0"/>
    <xf numFmtId="0" fontId="12" fillId="8" borderId="1" applyNumberFormat="0" applyAlignment="0" applyProtection="0"/>
    <xf numFmtId="0" fontId="12" fillId="6" borderId="1" applyNumberFormat="0" applyAlignment="0" applyProtection="0"/>
    <xf numFmtId="0" fontId="37" fillId="0" borderId="20" applyNumberFormat="0" applyFill="0" applyAlignment="0" applyProtection="0"/>
    <xf numFmtId="0" fontId="37" fillId="0" borderId="20"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76" fillId="0" borderId="0"/>
    <xf numFmtId="165" fontId="18" fillId="0" borderId="0" applyFont="0" applyFill="0" applyBorder="0" applyAlignment="0" applyProtection="0"/>
    <xf numFmtId="165" fontId="18" fillId="0" borderId="0" applyFont="0" applyFill="0" applyBorder="0" applyAlignment="0" applyProtection="0"/>
    <xf numFmtId="166" fontId="18" fillId="0" borderId="0" applyFont="0" applyFill="0" applyBorder="0" applyAlignment="0" applyProtection="0"/>
    <xf numFmtId="0" fontId="77" fillId="0" borderId="0"/>
    <xf numFmtId="0" fontId="75" fillId="35" borderId="0" applyNumberFormat="0" applyBorder="0" applyAlignment="0" applyProtection="0"/>
    <xf numFmtId="0" fontId="75" fillId="36" borderId="0" applyNumberFormat="0" applyBorder="0" applyAlignment="0" applyProtection="0"/>
    <xf numFmtId="0" fontId="75" fillId="37" borderId="0" applyNumberFormat="0" applyBorder="0" applyAlignment="0" applyProtection="0"/>
    <xf numFmtId="0" fontId="75" fillId="38" borderId="0" applyNumberFormat="0" applyBorder="0" applyAlignment="0" applyProtection="0"/>
    <xf numFmtId="0" fontId="75" fillId="39" borderId="0" applyNumberFormat="0" applyBorder="0" applyAlignment="0" applyProtection="0"/>
    <xf numFmtId="0" fontId="75" fillId="40" borderId="0" applyNumberFormat="0" applyBorder="0" applyAlignment="0" applyProtection="0"/>
    <xf numFmtId="0" fontId="80" fillId="0" borderId="0"/>
    <xf numFmtId="0" fontId="75" fillId="41" borderId="0" applyNumberFormat="0" applyBorder="0" applyAlignment="0" applyProtection="0"/>
    <xf numFmtId="0" fontId="75" fillId="42" borderId="0" applyNumberFormat="0" applyBorder="0" applyAlignment="0" applyProtection="0"/>
    <xf numFmtId="0" fontId="75" fillId="43" borderId="0" applyNumberFormat="0" applyBorder="0" applyAlignment="0" applyProtection="0"/>
    <xf numFmtId="0" fontId="75" fillId="38" borderId="0" applyNumberFormat="0" applyBorder="0" applyAlignment="0" applyProtection="0"/>
    <xf numFmtId="0" fontId="75" fillId="41" borderId="0" applyNumberFormat="0" applyBorder="0" applyAlignment="0" applyProtection="0"/>
    <xf numFmtId="0" fontId="75" fillId="44" borderId="0" applyNumberFormat="0" applyBorder="0" applyAlignment="0" applyProtection="0"/>
    <xf numFmtId="0" fontId="8" fillId="45" borderId="0" applyNumberFormat="0" applyBorder="0" applyAlignment="0" applyProtection="0"/>
    <xf numFmtId="0" fontId="8" fillId="42" borderId="0" applyNumberFormat="0" applyBorder="0" applyAlignment="0" applyProtection="0"/>
    <xf numFmtId="0" fontId="8" fillId="43" borderId="0" applyNumberFormat="0" applyBorder="0" applyAlignment="0" applyProtection="0"/>
    <xf numFmtId="0" fontId="8" fillId="46"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11" fillId="37" borderId="0" applyNumberFormat="0" applyBorder="0" applyAlignment="0" applyProtection="0"/>
    <xf numFmtId="0" fontId="13" fillId="49" borderId="24" applyNumberFormat="0" applyAlignment="0" applyProtection="0"/>
    <xf numFmtId="0" fontId="82" fillId="0" borderId="0" applyNumberFormat="0" applyFill="0" applyBorder="0" applyAlignment="0" applyProtection="0"/>
    <xf numFmtId="0" fontId="79" fillId="0" borderId="0"/>
    <xf numFmtId="0" fontId="79" fillId="0" borderId="0"/>
    <xf numFmtId="0" fontId="76" fillId="0" borderId="0"/>
    <xf numFmtId="0" fontId="50" fillId="50" borderId="0" applyNumberFormat="0" applyBorder="0" applyAlignment="0" applyProtection="0"/>
    <xf numFmtId="9" fontId="79" fillId="0" borderId="0" applyFill="0" applyBorder="0" applyAlignment="0" applyProtection="0"/>
    <xf numFmtId="0" fontId="10" fillId="51" borderId="25" applyNumberFormat="0" applyAlignment="0" applyProtection="0"/>
    <xf numFmtId="0" fontId="8" fillId="52"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46" borderId="0" applyNumberFormat="0" applyBorder="0" applyAlignment="0" applyProtection="0"/>
    <xf numFmtId="0" fontId="8" fillId="47" borderId="0" applyNumberFormat="0" applyBorder="0" applyAlignment="0" applyProtection="0"/>
    <xf numFmtId="0" fontId="8" fillId="55" borderId="0" applyNumberFormat="0" applyBorder="0" applyAlignment="0" applyProtection="0"/>
    <xf numFmtId="0" fontId="25" fillId="56" borderId="2" applyNumberFormat="0" applyAlignment="0" applyProtection="0"/>
    <xf numFmtId="0" fontId="26" fillId="49" borderId="23" applyNumberFormat="0" applyAlignment="0" applyProtection="0"/>
    <xf numFmtId="0" fontId="9" fillId="36" borderId="0" applyNumberFormat="0" applyBorder="0" applyAlignment="0" applyProtection="0"/>
    <xf numFmtId="0" fontId="78" fillId="0" borderId="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74" fontId="79" fillId="0" borderId="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7" fontId="79" fillId="0" borderId="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7" fontId="79" fillId="0" borderId="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7" fontId="79" fillId="0" borderId="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7" fontId="79" fillId="0" borderId="0" applyFill="0" applyBorder="0" applyAlignment="0" applyProtection="0"/>
    <xf numFmtId="166" fontId="18" fillId="0" borderId="0" applyFont="0" applyFill="0" applyBorder="0" applyAlignment="0" applyProtection="0"/>
    <xf numFmtId="167" fontId="79" fillId="0" borderId="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4" fontId="81" fillId="0" borderId="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7" fontId="79" fillId="0" borderId="0" applyFill="0" applyBorder="0" applyAlignment="0" applyProtection="0"/>
    <xf numFmtId="167" fontId="79" fillId="0" borderId="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7" fontId="79" fillId="0" borderId="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7" fontId="79" fillId="0" borderId="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12" fillId="40" borderId="23" applyNumberFormat="0" applyAlignment="0" applyProtection="0"/>
    <xf numFmtId="0" fontId="37" fillId="0" borderId="26" applyNumberFormat="0" applyFill="0" applyAlignment="0" applyProtection="0"/>
    <xf numFmtId="0" fontId="76" fillId="0" borderId="0"/>
    <xf numFmtId="166" fontId="76" fillId="0" borderId="0" applyFont="0" applyFill="0" applyBorder="0" applyAlignment="0" applyProtection="0"/>
    <xf numFmtId="166" fontId="76" fillId="0" borderId="0" applyFont="0" applyFill="0" applyBorder="0" applyAlignment="0" applyProtection="0"/>
    <xf numFmtId="167" fontId="79" fillId="0" borderId="0" applyFill="0" applyBorder="0" applyAlignment="0" applyProtection="0"/>
    <xf numFmtId="166" fontId="76" fillId="0" borderId="0" applyFont="0" applyFill="0" applyBorder="0" applyAlignment="0" applyProtection="0"/>
    <xf numFmtId="166" fontId="76" fillId="0" borderId="0" applyFont="0" applyFill="0" applyBorder="0" applyAlignment="0" applyProtection="0"/>
    <xf numFmtId="166" fontId="76" fillId="0" borderId="0" applyFont="0" applyFill="0" applyBorder="0" applyAlignment="0" applyProtection="0"/>
    <xf numFmtId="166" fontId="76" fillId="0" borderId="0" applyFont="0" applyFill="0" applyBorder="0" applyAlignment="0" applyProtection="0"/>
    <xf numFmtId="166" fontId="76" fillId="0" borderId="0" applyFont="0" applyFill="0" applyBorder="0" applyAlignment="0" applyProtection="0"/>
    <xf numFmtId="166" fontId="76" fillId="0" borderId="0" applyFont="0" applyFill="0" applyBorder="0" applyAlignment="0" applyProtection="0"/>
    <xf numFmtId="166" fontId="76" fillId="0" borderId="0" applyFont="0" applyFill="0" applyBorder="0" applyAlignment="0" applyProtection="0"/>
    <xf numFmtId="166" fontId="76" fillId="0" borderId="0" applyFont="0" applyFill="0" applyBorder="0" applyAlignment="0" applyProtection="0"/>
    <xf numFmtId="166" fontId="76" fillId="0" borderId="0" applyFont="0" applyFill="0" applyBorder="0" applyAlignment="0" applyProtection="0"/>
    <xf numFmtId="166" fontId="76" fillId="0" borderId="0" applyFont="0" applyFill="0" applyBorder="0" applyAlignment="0" applyProtection="0"/>
    <xf numFmtId="166" fontId="76" fillId="0" borderId="0" applyFont="0" applyFill="0" applyBorder="0" applyAlignment="0" applyProtection="0"/>
    <xf numFmtId="0" fontId="81" fillId="0" borderId="0"/>
    <xf numFmtId="0" fontId="75" fillId="57" borderId="0" applyNumberFormat="0" applyBorder="0" applyAlignment="0" applyProtection="0"/>
    <xf numFmtId="0" fontId="75" fillId="58" borderId="0" applyNumberFormat="0" applyBorder="0" applyAlignment="0" applyProtection="0"/>
    <xf numFmtId="0" fontId="75" fillId="59" borderId="0" applyNumberFormat="0" applyBorder="0" applyAlignment="0" applyProtection="0"/>
    <xf numFmtId="0" fontId="75" fillId="60" borderId="0" applyNumberFormat="0" applyBorder="0" applyAlignment="0" applyProtection="0"/>
    <xf numFmtId="0" fontId="75" fillId="61" borderId="0" applyNumberFormat="0" applyBorder="0" applyAlignment="0" applyProtection="0"/>
    <xf numFmtId="0" fontId="75" fillId="59" borderId="0" applyNumberFormat="0" applyBorder="0" applyAlignment="0" applyProtection="0"/>
    <xf numFmtId="0" fontId="75" fillId="62" borderId="0" applyNumberFormat="0" applyBorder="0" applyAlignment="0" applyProtection="0"/>
    <xf numFmtId="0" fontId="8" fillId="63" borderId="0" applyNumberFormat="0" applyBorder="0" applyAlignment="0" applyProtection="0"/>
    <xf numFmtId="0" fontId="83" fillId="0" borderId="0" applyNumberFormat="0" applyFill="0" applyBorder="0" applyAlignment="0" applyProtection="0"/>
    <xf numFmtId="0" fontId="43" fillId="50" borderId="0" applyNumberFormat="0" applyBorder="0" applyAlignment="0" applyProtection="0"/>
    <xf numFmtId="0" fontId="81" fillId="64" borderId="25" applyNumberFormat="0" applyAlignment="0" applyProtection="0"/>
    <xf numFmtId="0" fontId="8" fillId="65" borderId="0" applyNumberFormat="0" applyBorder="0" applyAlignment="0" applyProtection="0"/>
    <xf numFmtId="0" fontId="8" fillId="66" borderId="0" applyNumberFormat="0" applyBorder="0" applyAlignment="0" applyProtection="0"/>
    <xf numFmtId="0" fontId="8" fillId="67" borderId="0" applyNumberFormat="0" applyBorder="0" applyAlignment="0" applyProtection="0"/>
    <xf numFmtId="0" fontId="8" fillId="68" borderId="0" applyNumberFormat="0" applyBorder="0" applyAlignment="0" applyProtection="0"/>
    <xf numFmtId="0" fontId="27" fillId="49" borderId="23" applyNumberFormat="0" applyAlignment="0" applyProtection="0"/>
    <xf numFmtId="0" fontId="9" fillId="58" borderId="0" applyNumberFormat="0" applyBorder="0" applyAlignment="0" applyProtection="0"/>
    <xf numFmtId="170" fontId="81" fillId="0" borderId="0" applyFill="0" applyBorder="0" applyAlignment="0" applyProtection="0"/>
    <xf numFmtId="0" fontId="12" fillId="61" borderId="23" applyNumberFormat="0" applyAlignment="0" applyProtection="0"/>
    <xf numFmtId="170" fontId="81" fillId="0" borderId="0" applyFill="0" applyBorder="0" applyAlignment="0" applyProtection="0"/>
    <xf numFmtId="170" fontId="81" fillId="0" borderId="0" applyFill="0" applyBorder="0" applyAlignment="0" applyProtection="0"/>
    <xf numFmtId="170" fontId="81" fillId="0" borderId="0" applyFill="0" applyBorder="0" applyAlignment="0" applyProtection="0"/>
    <xf numFmtId="170" fontId="81" fillId="0" borderId="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84" fillId="0" borderId="0" applyNumberFormat="0" applyFont="0" applyFill="0" applyBorder="0" applyAlignment="0" applyProtection="0">
      <alignment vertical="top"/>
    </xf>
    <xf numFmtId="0" fontId="7" fillId="0" borderId="0"/>
    <xf numFmtId="0" fontId="47" fillId="0" borderId="0" applyNumberFormat="0" applyFont="0" applyFill="0" applyBorder="0" applyAlignment="0" applyProtection="0">
      <alignment vertical="top"/>
    </xf>
    <xf numFmtId="0" fontId="6" fillId="0" borderId="0"/>
    <xf numFmtId="0" fontId="87" fillId="69" borderId="27" applyNumberFormat="0" applyBorder="0" applyProtection="0">
      <alignment horizontal="left" vertical="center" wrapText="1" indent="1"/>
      <protection locked="0"/>
    </xf>
    <xf numFmtId="0" fontId="88" fillId="0" borderId="0" applyFill="0" applyBorder="0">
      <alignment horizontal="left" vertical="center"/>
    </xf>
    <xf numFmtId="180" fontId="91" fillId="0" borderId="0" applyFill="0" applyBorder="0">
      <alignment horizontal="left" vertical="center" wrapText="1"/>
    </xf>
    <xf numFmtId="0" fontId="93" fillId="0" borderId="0" applyNumberFormat="0" applyFill="0" applyBorder="0" applyProtection="0">
      <alignment horizontal="left" vertical="top"/>
    </xf>
    <xf numFmtId="0" fontId="95" fillId="0" borderId="29">
      <alignment horizontal="left" vertical="center"/>
    </xf>
    <xf numFmtId="0" fontId="91" fillId="71" borderId="0" applyBorder="0">
      <alignment horizontal="left" vertical="center" wrapText="1" indent="1"/>
      <protection locked="0"/>
    </xf>
    <xf numFmtId="180" fontId="91" fillId="0" borderId="28">
      <alignment horizontal="left" vertical="center" wrapText="1"/>
    </xf>
    <xf numFmtId="0" fontId="96" fillId="0" borderId="0">
      <alignment vertical="top"/>
    </xf>
    <xf numFmtId="0" fontId="5" fillId="0" borderId="0"/>
    <xf numFmtId="0" fontId="18" fillId="0" borderId="0"/>
    <xf numFmtId="165" fontId="18" fillId="0" borderId="0" applyFont="0" applyFill="0" applyBorder="0" applyAlignment="0" applyProtection="0"/>
    <xf numFmtId="181" fontId="75" fillId="0" borderId="0" applyFill="0" applyBorder="0" applyAlignment="0" applyProtection="0"/>
    <xf numFmtId="44" fontId="5" fillId="0" borderId="0" applyFont="0" applyFill="0" applyBorder="0" applyAlignment="0" applyProtection="0"/>
    <xf numFmtId="0" fontId="5" fillId="0" borderId="0"/>
    <xf numFmtId="0" fontId="4" fillId="0" borderId="0"/>
    <xf numFmtId="182" fontId="4" fillId="0" borderId="0" applyFont="0" applyFill="0" applyBorder="0" applyAlignment="0" applyProtection="0"/>
    <xf numFmtId="0" fontId="109" fillId="0" borderId="0">
      <alignment horizontal="left" vertical="top"/>
    </xf>
    <xf numFmtId="0" fontId="109" fillId="0" borderId="0">
      <alignment horizontal="right" vertical="top"/>
    </xf>
    <xf numFmtId="0" fontId="109" fillId="0" borderId="0">
      <alignment horizontal="right" vertical="top"/>
    </xf>
    <xf numFmtId="0" fontId="109" fillId="0" borderId="0">
      <alignment horizontal="left" vertical="center"/>
    </xf>
    <xf numFmtId="0" fontId="28" fillId="0" borderId="0"/>
    <xf numFmtId="0" fontId="3" fillId="0" borderId="0"/>
    <xf numFmtId="0" fontId="111" fillId="0" borderId="0"/>
    <xf numFmtId="0" fontId="75" fillId="35" borderId="0" applyNumberFormat="0" applyBorder="0" applyAlignment="0" applyProtection="0"/>
    <xf numFmtId="0" fontId="75" fillId="57" borderId="0" applyNumberFormat="0" applyBorder="0" applyAlignment="0" applyProtection="0"/>
    <xf numFmtId="0" fontId="75" fillId="36" borderId="0" applyNumberFormat="0" applyBorder="0" applyAlignment="0" applyProtection="0"/>
    <xf numFmtId="0" fontId="75" fillId="58" borderId="0" applyNumberFormat="0" applyBorder="0" applyAlignment="0" applyProtection="0"/>
    <xf numFmtId="0" fontId="75" fillId="37" borderId="0" applyNumberFormat="0" applyBorder="0" applyAlignment="0" applyProtection="0"/>
    <xf numFmtId="0" fontId="75" fillId="38" borderId="0" applyNumberFormat="0" applyBorder="0" applyAlignment="0" applyProtection="0"/>
    <xf numFmtId="0" fontId="75" fillId="59" borderId="0" applyNumberFormat="0" applyBorder="0" applyAlignment="0" applyProtection="0"/>
    <xf numFmtId="0" fontId="75" fillId="39" borderId="0" applyNumberFormat="0" applyBorder="0" applyAlignment="0" applyProtection="0"/>
    <xf numFmtId="0" fontId="75" fillId="60" borderId="0" applyNumberFormat="0" applyBorder="0" applyAlignment="0" applyProtection="0"/>
    <xf numFmtId="0" fontId="75" fillId="40" borderId="0" applyNumberFormat="0" applyBorder="0" applyAlignment="0" applyProtection="0"/>
    <xf numFmtId="0" fontId="75" fillId="61" borderId="0" applyNumberFormat="0" applyBorder="0" applyAlignment="0" applyProtection="0"/>
    <xf numFmtId="0" fontId="75" fillId="41" borderId="0" applyNumberFormat="0" applyBorder="0" applyAlignment="0" applyProtection="0"/>
    <xf numFmtId="0" fontId="75" fillId="42" borderId="0" applyNumberFormat="0" applyBorder="0" applyAlignment="0" applyProtection="0"/>
    <xf numFmtId="0" fontId="75" fillId="43" borderId="0" applyNumberFormat="0" applyBorder="0" applyAlignment="0" applyProtection="0"/>
    <xf numFmtId="0" fontId="75" fillId="38" borderId="0" applyNumberFormat="0" applyBorder="0" applyAlignment="0" applyProtection="0"/>
    <xf numFmtId="0" fontId="75" fillId="59" borderId="0" applyNumberFormat="0" applyBorder="0" applyAlignment="0" applyProtection="0"/>
    <xf numFmtId="0" fontId="75" fillId="41" borderId="0" applyNumberFormat="0" applyBorder="0" applyAlignment="0" applyProtection="0"/>
    <xf numFmtId="0" fontId="75" fillId="44" borderId="0" applyNumberFormat="0" applyBorder="0" applyAlignment="0" applyProtection="0"/>
    <xf numFmtId="0" fontId="75" fillId="62" borderId="0" applyNumberFormat="0" applyBorder="0" applyAlignment="0" applyProtection="0"/>
    <xf numFmtId="44" fontId="3" fillId="0" borderId="0" applyFont="0" applyFill="0" applyBorder="0" applyAlignment="0" applyProtection="0"/>
    <xf numFmtId="166" fontId="10" fillId="0" borderId="0" applyFont="0" applyFill="0" applyBorder="0" applyAlignment="0" applyProtection="0"/>
    <xf numFmtId="165" fontId="10" fillId="0" borderId="0" applyFont="0" applyFill="0" applyBorder="0" applyAlignment="0" applyProtection="0"/>
    <xf numFmtId="0" fontId="13" fillId="49" borderId="46" applyNumberFormat="0" applyAlignment="0" applyProtection="0"/>
    <xf numFmtId="0" fontId="86" fillId="0" borderId="0"/>
    <xf numFmtId="0" fontId="3" fillId="0" borderId="0"/>
    <xf numFmtId="0" fontId="113" fillId="0" borderId="0"/>
    <xf numFmtId="0" fontId="3" fillId="0" borderId="0"/>
    <xf numFmtId="0" fontId="10" fillId="51" borderId="47" applyNumberFormat="0" applyAlignment="0" applyProtection="0"/>
    <xf numFmtId="0" fontId="81" fillId="64" borderId="47" applyNumberFormat="0" applyAlignment="0" applyProtection="0"/>
    <xf numFmtId="0" fontId="26" fillId="49" borderId="48" applyNumberFormat="0" applyAlignment="0" applyProtection="0"/>
    <xf numFmtId="0" fontId="27" fillId="49" borderId="48" applyNumberFormat="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2" fillId="40" borderId="48" applyNumberFormat="0" applyAlignment="0" applyProtection="0"/>
    <xf numFmtId="0" fontId="12" fillId="61" borderId="48" applyNumberFormat="0" applyAlignment="0" applyProtection="0"/>
    <xf numFmtId="0" fontId="37" fillId="0" borderId="49" applyNumberFormat="0" applyFill="0" applyAlignment="0" applyProtection="0"/>
    <xf numFmtId="170" fontId="75" fillId="0" borderId="0" applyFill="0" applyBorder="0" applyAlignment="0" applyProtection="0"/>
    <xf numFmtId="183" fontId="75" fillId="0" borderId="0" applyFill="0" applyBorder="0" applyAlignment="0" applyProtection="0"/>
    <xf numFmtId="0" fontId="3" fillId="0" borderId="0"/>
    <xf numFmtId="166" fontId="18" fillId="0" borderId="0" applyFont="0" applyFill="0" applyBorder="0" applyAlignment="0" applyProtection="0"/>
    <xf numFmtId="0" fontId="114" fillId="0" borderId="0"/>
    <xf numFmtId="0" fontId="3" fillId="0" borderId="0"/>
    <xf numFmtId="0" fontId="10" fillId="0" borderId="0"/>
    <xf numFmtId="0" fontId="115" fillId="0" borderId="0"/>
    <xf numFmtId="167" fontId="75" fillId="0" borderId="0" applyFill="0" applyBorder="0" applyAlignment="0" applyProtection="0"/>
    <xf numFmtId="170" fontId="75" fillId="0" borderId="0" applyFill="0" applyBorder="0" applyAlignment="0" applyProtection="0"/>
    <xf numFmtId="0" fontId="18" fillId="0" borderId="0"/>
    <xf numFmtId="0" fontId="116" fillId="0" borderId="0"/>
    <xf numFmtId="0" fontId="78" fillId="0" borderId="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57" borderId="0" applyNumberFormat="0" applyBorder="0" applyAlignment="0" applyProtection="0"/>
    <xf numFmtId="0" fontId="75" fillId="35" borderId="0" applyNumberFormat="0" applyBorder="0" applyAlignment="0" applyProtection="0"/>
    <xf numFmtId="0" fontId="75" fillId="36" borderId="0" applyNumberFormat="0" applyBorder="0" applyAlignment="0" applyProtection="0"/>
    <xf numFmtId="0" fontId="75" fillId="36" borderId="0" applyNumberFormat="0" applyBorder="0" applyAlignment="0" applyProtection="0"/>
    <xf numFmtId="0" fontId="75" fillId="36" borderId="0" applyNumberFormat="0" applyBorder="0" applyAlignment="0" applyProtection="0"/>
    <xf numFmtId="0" fontId="75" fillId="58" borderId="0" applyNumberFormat="0" applyBorder="0" applyAlignment="0" applyProtection="0"/>
    <xf numFmtId="0" fontId="75" fillId="36" borderId="0" applyNumberFormat="0" applyBorder="0" applyAlignment="0" applyProtection="0"/>
    <xf numFmtId="0" fontId="75" fillId="37"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59" borderId="0" applyNumberFormat="0" applyBorder="0" applyAlignment="0" applyProtection="0"/>
    <xf numFmtId="0" fontId="75" fillId="39" borderId="0" applyNumberFormat="0" applyBorder="0" applyAlignment="0" applyProtection="0"/>
    <xf numFmtId="0" fontId="75" fillId="39" borderId="0" applyNumberFormat="0" applyBorder="0" applyAlignment="0" applyProtection="0"/>
    <xf numFmtId="0" fontId="75" fillId="39" borderId="0" applyNumberFormat="0" applyBorder="0" applyAlignment="0" applyProtection="0"/>
    <xf numFmtId="0" fontId="75" fillId="60" borderId="0" applyNumberFormat="0" applyBorder="0" applyAlignment="0" applyProtection="0"/>
    <xf numFmtId="0" fontId="75" fillId="39" borderId="0" applyNumberFormat="0" applyBorder="0" applyAlignment="0" applyProtection="0"/>
    <xf numFmtId="0" fontId="75" fillId="40" borderId="0" applyNumberFormat="0" applyBorder="0" applyAlignment="0" applyProtection="0"/>
    <xf numFmtId="0" fontId="75" fillId="40" borderId="0" applyNumberFormat="0" applyBorder="0" applyAlignment="0" applyProtection="0"/>
    <xf numFmtId="0" fontId="75" fillId="61" borderId="0" applyNumberFormat="0" applyBorder="0" applyAlignment="0" applyProtection="0"/>
    <xf numFmtId="0" fontId="75" fillId="40"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76" borderId="0" applyNumberFormat="0" applyBorder="0" applyAlignment="0" applyProtection="0"/>
    <xf numFmtId="0" fontId="117" fillId="0" borderId="0"/>
    <xf numFmtId="0" fontId="75" fillId="41" borderId="0" applyNumberFormat="0" applyBorder="0" applyAlignment="0" applyProtection="0"/>
    <xf numFmtId="0" fontId="75" fillId="41" borderId="0" applyNumberFormat="0" applyBorder="0" applyAlignment="0" applyProtection="0"/>
    <xf numFmtId="0" fontId="75" fillId="76"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76"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76"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76"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76"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64"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64"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64"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64"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64"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64"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77"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77"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77"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77"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77"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7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7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7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7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7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7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78"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64"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64"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64"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64"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64"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64" borderId="0" applyNumberFormat="0" applyBorder="0" applyAlignment="0" applyProtection="0"/>
    <xf numFmtId="0" fontId="75" fillId="41" borderId="0" applyNumberFormat="0" applyBorder="0" applyAlignment="0" applyProtection="0"/>
    <xf numFmtId="0" fontId="75" fillId="42"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59" borderId="0" applyNumberFormat="0" applyBorder="0" applyAlignment="0" applyProtection="0"/>
    <xf numFmtId="0" fontId="75" fillId="41"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79" borderId="0" applyNumberFormat="0" applyBorder="0" applyAlignment="0" applyProtection="0"/>
    <xf numFmtId="0" fontId="75" fillId="62" borderId="0" applyNumberFormat="0" applyBorder="0" applyAlignment="0" applyProtection="0"/>
    <xf numFmtId="0" fontId="75" fillId="79" borderId="0" applyNumberFormat="0" applyBorder="0" applyAlignment="0" applyProtection="0"/>
    <xf numFmtId="0" fontId="75" fillId="44"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7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7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7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7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7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78"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36" borderId="0" applyNumberFormat="0" applyBorder="0" applyAlignment="0" applyProtection="0"/>
    <xf numFmtId="0" fontId="75" fillId="36" borderId="0" applyNumberFormat="0" applyBorder="0" applyAlignment="0" applyProtection="0"/>
    <xf numFmtId="0" fontId="75" fillId="58" borderId="0" applyNumberFormat="0" applyBorder="0" applyAlignment="0" applyProtection="0"/>
    <xf numFmtId="0" fontId="75" fillId="36" borderId="0" applyNumberFormat="0" applyBorder="0" applyAlignment="0" applyProtection="0"/>
    <xf numFmtId="0" fontId="75" fillId="36" borderId="0" applyNumberFormat="0" applyBorder="0" applyAlignment="0" applyProtection="0"/>
    <xf numFmtId="0" fontId="75" fillId="58" borderId="0" applyNumberFormat="0" applyBorder="0" applyAlignment="0" applyProtection="0"/>
    <xf numFmtId="0" fontId="75" fillId="36" borderId="0" applyNumberFormat="0" applyBorder="0" applyAlignment="0" applyProtection="0"/>
    <xf numFmtId="0" fontId="75" fillId="36" borderId="0" applyNumberFormat="0" applyBorder="0" applyAlignment="0" applyProtection="0"/>
    <xf numFmtId="0" fontId="75" fillId="58" borderId="0" applyNumberFormat="0" applyBorder="0" applyAlignment="0" applyProtection="0"/>
    <xf numFmtId="0" fontId="75" fillId="36" borderId="0" applyNumberFormat="0" applyBorder="0" applyAlignment="0" applyProtection="0"/>
    <xf numFmtId="0" fontId="75" fillId="36" borderId="0" applyNumberFormat="0" applyBorder="0" applyAlignment="0" applyProtection="0"/>
    <xf numFmtId="0" fontId="75" fillId="58" borderId="0" applyNumberFormat="0" applyBorder="0" applyAlignment="0" applyProtection="0"/>
    <xf numFmtId="0" fontId="75" fillId="36" borderId="0" applyNumberFormat="0" applyBorder="0" applyAlignment="0" applyProtection="0"/>
    <xf numFmtId="0" fontId="75" fillId="36" borderId="0" applyNumberFormat="0" applyBorder="0" applyAlignment="0" applyProtection="0"/>
    <xf numFmtId="0" fontId="75" fillId="58" borderId="0" applyNumberFormat="0" applyBorder="0" applyAlignment="0" applyProtection="0"/>
    <xf numFmtId="0" fontId="75" fillId="36" borderId="0" applyNumberFormat="0" applyBorder="0" applyAlignment="0" applyProtection="0"/>
    <xf numFmtId="0" fontId="75" fillId="36" borderId="0" applyNumberFormat="0" applyBorder="0" applyAlignment="0" applyProtection="0"/>
    <xf numFmtId="0" fontId="75" fillId="5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7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7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7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7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7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78"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64"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64"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64"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64"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64"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64" borderId="0" applyNumberFormat="0" applyBorder="0" applyAlignment="0" applyProtection="0"/>
    <xf numFmtId="0" fontId="8" fillId="43" borderId="0" applyNumberFormat="0" applyBorder="0" applyAlignment="0" applyProtection="0"/>
    <xf numFmtId="0" fontId="8" fillId="46"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78"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78"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78"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78"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78"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78" borderId="0" applyNumberFormat="0" applyBorder="0" applyAlignment="0" applyProtection="0"/>
    <xf numFmtId="0" fontId="8" fillId="80" borderId="0" applyNumberFormat="0" applyBorder="0" applyAlignment="0" applyProtection="0"/>
    <xf numFmtId="0" fontId="8" fillId="80" borderId="0" applyNumberFormat="0" applyBorder="0" applyAlignment="0" applyProtection="0"/>
    <xf numFmtId="0" fontId="8" fillId="81" borderId="0" applyNumberFormat="0" applyBorder="0" applyAlignment="0" applyProtection="0"/>
    <xf numFmtId="0" fontId="8" fillId="80" borderId="0" applyNumberFormat="0" applyBorder="0" applyAlignment="0" applyProtection="0"/>
    <xf numFmtId="0" fontId="8" fillId="80" borderId="0" applyNumberFormat="0" applyBorder="0" applyAlignment="0" applyProtection="0"/>
    <xf numFmtId="0" fontId="8" fillId="81" borderId="0" applyNumberFormat="0" applyBorder="0" applyAlignment="0" applyProtection="0"/>
    <xf numFmtId="0" fontId="8" fillId="80" borderId="0" applyNumberFormat="0" applyBorder="0" applyAlignment="0" applyProtection="0"/>
    <xf numFmtId="0" fontId="8" fillId="80" borderId="0" applyNumberFormat="0" applyBorder="0" applyAlignment="0" applyProtection="0"/>
    <xf numFmtId="0" fontId="8" fillId="81" borderId="0" applyNumberFormat="0" applyBorder="0" applyAlignment="0" applyProtection="0"/>
    <xf numFmtId="0" fontId="8" fillId="80" borderId="0" applyNumberFormat="0" applyBorder="0" applyAlignment="0" applyProtection="0"/>
    <xf numFmtId="0" fontId="8" fillId="80" borderId="0" applyNumberFormat="0" applyBorder="0" applyAlignment="0" applyProtection="0"/>
    <xf numFmtId="0" fontId="8" fillId="81" borderId="0" applyNumberFormat="0" applyBorder="0" applyAlignment="0" applyProtection="0"/>
    <xf numFmtId="0" fontId="8" fillId="80" borderId="0" applyNumberFormat="0" applyBorder="0" applyAlignment="0" applyProtection="0"/>
    <xf numFmtId="0" fontId="8" fillId="80" borderId="0" applyNumberFormat="0" applyBorder="0" applyAlignment="0" applyProtection="0"/>
    <xf numFmtId="0" fontId="8" fillId="81" borderId="0" applyNumberFormat="0" applyBorder="0" applyAlignment="0" applyProtection="0"/>
    <xf numFmtId="0" fontId="8" fillId="80" borderId="0" applyNumberFormat="0" applyBorder="0" applyAlignment="0" applyProtection="0"/>
    <xf numFmtId="0" fontId="8" fillId="80" borderId="0" applyNumberFormat="0" applyBorder="0" applyAlignment="0" applyProtection="0"/>
    <xf numFmtId="0" fontId="8" fillId="81"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8" fillId="83"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8" fillId="83"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8" fillId="83"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8" fillId="83"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8" fillId="83"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8" fillId="8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58"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58"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58"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58"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58"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58"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78"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78"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78"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78"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78"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78"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84" borderId="0" applyNumberFormat="0" applyBorder="0" applyAlignment="0" applyProtection="0"/>
    <xf numFmtId="0" fontId="8" fillId="85" borderId="0" applyNumberFormat="0" applyBorder="0" applyAlignment="0" applyProtection="0"/>
    <xf numFmtId="0" fontId="8" fillId="85" borderId="0" applyNumberFormat="0" applyBorder="0" applyAlignment="0" applyProtection="0"/>
    <xf numFmtId="0" fontId="8" fillId="86" borderId="0" applyNumberFormat="0" applyBorder="0" applyAlignment="0" applyProtection="0"/>
    <xf numFmtId="0" fontId="8" fillId="85" borderId="0" applyNumberFormat="0" applyBorder="0" applyAlignment="0" applyProtection="0"/>
    <xf numFmtId="0" fontId="8" fillId="85" borderId="0" applyNumberFormat="0" applyBorder="0" applyAlignment="0" applyProtection="0"/>
    <xf numFmtId="0" fontId="8" fillId="86" borderId="0" applyNumberFormat="0" applyBorder="0" applyAlignment="0" applyProtection="0"/>
    <xf numFmtId="0" fontId="8" fillId="85" borderId="0" applyNumberFormat="0" applyBorder="0" applyAlignment="0" applyProtection="0"/>
    <xf numFmtId="0" fontId="8" fillId="85" borderId="0" applyNumberFormat="0" applyBorder="0" applyAlignment="0" applyProtection="0"/>
    <xf numFmtId="0" fontId="8" fillId="86" borderId="0" applyNumberFormat="0" applyBorder="0" applyAlignment="0" applyProtection="0"/>
    <xf numFmtId="0" fontId="8" fillId="85" borderId="0" applyNumberFormat="0" applyBorder="0" applyAlignment="0" applyProtection="0"/>
    <xf numFmtId="0" fontId="8" fillId="85" borderId="0" applyNumberFormat="0" applyBorder="0" applyAlignment="0" applyProtection="0"/>
    <xf numFmtId="0" fontId="8" fillId="86" borderId="0" applyNumberFormat="0" applyBorder="0" applyAlignment="0" applyProtection="0"/>
    <xf numFmtId="0" fontId="8" fillId="85" borderId="0" applyNumberFormat="0" applyBorder="0" applyAlignment="0" applyProtection="0"/>
    <xf numFmtId="0" fontId="8" fillId="85" borderId="0" applyNumberFormat="0" applyBorder="0" applyAlignment="0" applyProtection="0"/>
    <xf numFmtId="0" fontId="8" fillId="86" borderId="0" applyNumberFormat="0" applyBorder="0" applyAlignment="0" applyProtection="0"/>
    <xf numFmtId="0" fontId="8" fillId="85" borderId="0" applyNumberFormat="0" applyBorder="0" applyAlignment="0" applyProtection="0"/>
    <xf numFmtId="0" fontId="8" fillId="85" borderId="0" applyNumberFormat="0" applyBorder="0" applyAlignment="0" applyProtection="0"/>
    <xf numFmtId="0" fontId="8" fillId="86" borderId="0" applyNumberFormat="0" applyBorder="0" applyAlignment="0" applyProtection="0"/>
    <xf numFmtId="0" fontId="8" fillId="85" borderId="0" applyNumberFormat="0" applyBorder="0" applyAlignment="0" applyProtection="0"/>
    <xf numFmtId="0" fontId="8" fillId="86" borderId="0" applyNumberFormat="0" applyBorder="0" applyAlignment="0" applyProtection="0"/>
    <xf numFmtId="0" fontId="8" fillId="84" borderId="0" applyNumberFormat="0" applyBorder="0" applyAlignment="0" applyProtection="0"/>
    <xf numFmtId="0" fontId="8" fillId="87" borderId="0" applyNumberFormat="0" applyBorder="0" applyAlignment="0" applyProtection="0"/>
    <xf numFmtId="0" fontId="8" fillId="80" borderId="0" applyNumberFormat="0" applyBorder="0" applyAlignment="0" applyProtection="0"/>
    <xf numFmtId="0" fontId="8" fillId="80" borderId="0" applyNumberFormat="0" applyBorder="0" applyAlignment="0" applyProtection="0"/>
    <xf numFmtId="0" fontId="8" fillId="81" borderId="0" applyNumberFormat="0" applyBorder="0" applyAlignment="0" applyProtection="0"/>
    <xf numFmtId="0" fontId="8" fillId="80" borderId="0" applyNumberFormat="0" applyBorder="0" applyAlignment="0" applyProtection="0"/>
    <xf numFmtId="0" fontId="8" fillId="80" borderId="0" applyNumberFormat="0" applyBorder="0" applyAlignment="0" applyProtection="0"/>
    <xf numFmtId="0" fontId="8" fillId="81" borderId="0" applyNumberFormat="0" applyBorder="0" applyAlignment="0" applyProtection="0"/>
    <xf numFmtId="0" fontId="8" fillId="80" borderId="0" applyNumberFormat="0" applyBorder="0" applyAlignment="0" applyProtection="0"/>
    <xf numFmtId="0" fontId="8" fillId="80" borderId="0" applyNumberFormat="0" applyBorder="0" applyAlignment="0" applyProtection="0"/>
    <xf numFmtId="0" fontId="8" fillId="81" borderId="0" applyNumberFormat="0" applyBorder="0" applyAlignment="0" applyProtection="0"/>
    <xf numFmtId="0" fontId="8" fillId="80" borderId="0" applyNumberFormat="0" applyBorder="0" applyAlignment="0" applyProtection="0"/>
    <xf numFmtId="0" fontId="8" fillId="80" borderId="0" applyNumberFormat="0" applyBorder="0" applyAlignment="0" applyProtection="0"/>
    <xf numFmtId="0" fontId="8" fillId="81" borderId="0" applyNumberFormat="0" applyBorder="0" applyAlignment="0" applyProtection="0"/>
    <xf numFmtId="0" fontId="8" fillId="80" borderId="0" applyNumberFormat="0" applyBorder="0" applyAlignment="0" applyProtection="0"/>
    <xf numFmtId="0" fontId="8" fillId="80" borderId="0" applyNumberFormat="0" applyBorder="0" applyAlignment="0" applyProtection="0"/>
    <xf numFmtId="0" fontId="8" fillId="81" borderId="0" applyNumberFormat="0" applyBorder="0" applyAlignment="0" applyProtection="0"/>
    <xf numFmtId="0" fontId="8" fillId="80" borderId="0" applyNumberFormat="0" applyBorder="0" applyAlignment="0" applyProtection="0"/>
    <xf numFmtId="0" fontId="8" fillId="80" borderId="0" applyNumberFormat="0" applyBorder="0" applyAlignment="0" applyProtection="0"/>
    <xf numFmtId="0" fontId="8" fillId="81" borderId="0" applyNumberFormat="0" applyBorder="0" applyAlignment="0" applyProtection="0"/>
    <xf numFmtId="0" fontId="8" fillId="80" borderId="0" applyNumberFormat="0" applyBorder="0" applyAlignment="0" applyProtection="0"/>
    <xf numFmtId="0" fontId="8" fillId="81" borderId="0" applyNumberFormat="0" applyBorder="0" applyAlignment="0" applyProtection="0"/>
    <xf numFmtId="0" fontId="8" fillId="87" borderId="0" applyNumberFormat="0" applyBorder="0" applyAlignment="0" applyProtection="0"/>
    <xf numFmtId="0" fontId="8" fillId="88"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8" fillId="83"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8" fillId="83"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8" fillId="83"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8" fillId="83"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8" fillId="83"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8" fillId="83" borderId="0" applyNumberFormat="0" applyBorder="0" applyAlignment="0" applyProtection="0"/>
    <xf numFmtId="0" fontId="8" fillId="82" borderId="0" applyNumberFormat="0" applyBorder="0" applyAlignment="0" applyProtection="0"/>
    <xf numFmtId="0" fontId="8" fillId="83" borderId="0" applyNumberFormat="0" applyBorder="0" applyAlignment="0" applyProtection="0"/>
    <xf numFmtId="0" fontId="8" fillId="88" borderId="0" applyNumberFormat="0" applyBorder="0" applyAlignment="0" applyProtection="0"/>
    <xf numFmtId="0" fontId="8" fillId="89"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89" borderId="0" applyNumberFormat="0" applyBorder="0" applyAlignment="0" applyProtection="0"/>
    <xf numFmtId="0" fontId="8" fillId="91"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91" borderId="0" applyNumberFormat="0" applyBorder="0" applyAlignment="0" applyProtection="0"/>
    <xf numFmtId="0" fontId="8" fillId="9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92" borderId="0" applyNumberFormat="0" applyBorder="0" applyAlignment="0" applyProtection="0"/>
    <xf numFmtId="0" fontId="9" fillId="93" borderId="0" applyNumberFormat="0" applyBorder="0" applyAlignment="0" applyProtection="0"/>
    <xf numFmtId="0" fontId="9" fillId="38" borderId="0" applyNumberFormat="0" applyBorder="0" applyAlignment="0" applyProtection="0"/>
    <xf numFmtId="0" fontId="9" fillId="59" borderId="0" applyNumberFormat="0" applyBorder="0" applyAlignment="0" applyProtection="0"/>
    <xf numFmtId="0" fontId="9" fillId="38" borderId="0" applyNumberFormat="0" applyBorder="0" applyAlignment="0" applyProtection="0"/>
    <xf numFmtId="0" fontId="9" fillId="59" borderId="0" applyNumberFormat="0" applyBorder="0" applyAlignment="0" applyProtection="0"/>
    <xf numFmtId="0" fontId="9" fillId="38" borderId="0" applyNumberFormat="0" applyBorder="0" applyAlignment="0" applyProtection="0"/>
    <xf numFmtId="0" fontId="9" fillId="59" borderId="0" applyNumberFormat="0" applyBorder="0" applyAlignment="0" applyProtection="0"/>
    <xf numFmtId="0" fontId="9" fillId="38" borderId="0" applyNumberFormat="0" applyBorder="0" applyAlignment="0" applyProtection="0"/>
    <xf numFmtId="0" fontId="9" fillId="59" borderId="0" applyNumberFormat="0" applyBorder="0" applyAlignment="0" applyProtection="0"/>
    <xf numFmtId="0" fontId="9" fillId="38" borderId="0" applyNumberFormat="0" applyBorder="0" applyAlignment="0" applyProtection="0"/>
    <xf numFmtId="0" fontId="9" fillId="59" borderId="0" applyNumberFormat="0" applyBorder="0" applyAlignment="0" applyProtection="0"/>
    <xf numFmtId="0" fontId="9" fillId="38"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93" borderId="0" applyNumberFormat="0" applyBorder="0" applyAlignment="0" applyProtection="0"/>
    <xf numFmtId="0" fontId="26" fillId="94" borderId="48" applyNumberFormat="0" applyAlignment="0" applyProtection="0"/>
    <xf numFmtId="0" fontId="19" fillId="95" borderId="48" applyNumberFormat="0" applyAlignment="0" applyProtection="0"/>
    <xf numFmtId="0" fontId="19" fillId="95" borderId="48" applyNumberFormat="0" applyAlignment="0" applyProtection="0"/>
    <xf numFmtId="0" fontId="19" fillId="95" borderId="48" applyNumberFormat="0" applyAlignment="0" applyProtection="0"/>
    <xf numFmtId="0" fontId="19" fillId="95" borderId="48" applyNumberFormat="0" applyAlignment="0" applyProtection="0"/>
    <xf numFmtId="0" fontId="19" fillId="95" borderId="48" applyNumberFormat="0" applyAlignment="0" applyProtection="0"/>
    <xf numFmtId="0" fontId="19" fillId="95" borderId="48" applyNumberFormat="0" applyAlignment="0" applyProtection="0"/>
    <xf numFmtId="0" fontId="19" fillId="95" borderId="48" applyNumberFormat="0" applyAlignment="0" applyProtection="0"/>
    <xf numFmtId="0" fontId="19" fillId="95" borderId="48" applyNumberFormat="0" applyAlignment="0" applyProtection="0"/>
    <xf numFmtId="0" fontId="19" fillId="95" borderId="48" applyNumberFormat="0" applyAlignment="0" applyProtection="0"/>
    <xf numFmtId="0" fontId="19" fillId="95" borderId="48" applyNumberFormat="0" applyAlignment="0" applyProtection="0"/>
    <xf numFmtId="0" fontId="19" fillId="95" borderId="48" applyNumberFormat="0" applyAlignment="0" applyProtection="0"/>
    <xf numFmtId="0" fontId="19" fillId="95" borderId="48" applyNumberFormat="0" applyAlignment="0" applyProtection="0"/>
    <xf numFmtId="0" fontId="19" fillId="95" borderId="48" applyNumberFormat="0" applyAlignment="0" applyProtection="0"/>
    <xf numFmtId="0" fontId="26" fillId="94" borderId="48" applyNumberFormat="0" applyAlignment="0" applyProtection="0"/>
    <xf numFmtId="0" fontId="25" fillId="96" borderId="2" applyNumberFormat="0" applyAlignment="0" applyProtection="0"/>
    <xf numFmtId="0" fontId="25" fillId="56" borderId="2" applyNumberFormat="0" applyAlignment="0" applyProtection="0"/>
    <xf numFmtId="0" fontId="25" fillId="56" borderId="2" applyNumberFormat="0" applyAlignment="0" applyProtection="0"/>
    <xf numFmtId="0" fontId="25" fillId="56" borderId="2" applyNumberFormat="0" applyAlignment="0" applyProtection="0"/>
    <xf numFmtId="0" fontId="25" fillId="56" borderId="2" applyNumberFormat="0" applyAlignment="0" applyProtection="0"/>
    <xf numFmtId="0" fontId="25" fillId="56" borderId="2" applyNumberFormat="0" applyAlignment="0" applyProtection="0"/>
    <xf numFmtId="0" fontId="25" fillId="56" borderId="2" applyNumberFormat="0" applyAlignment="0" applyProtection="0"/>
    <xf numFmtId="0" fontId="25" fillId="96" borderId="2" applyNumberFormat="0" applyAlignment="0" applyProtection="0"/>
    <xf numFmtId="167" fontId="118" fillId="0" borderId="0" applyFill="0" applyBorder="0" applyAlignment="0" applyProtection="0"/>
    <xf numFmtId="166" fontId="10" fillId="0" borderId="0" applyFont="0" applyFill="0" applyBorder="0" applyAlignment="0" applyProtection="0"/>
    <xf numFmtId="3" fontId="75" fillId="0" borderId="0" applyFill="0" applyBorder="0" applyAlignment="0" applyProtection="0"/>
    <xf numFmtId="3" fontId="118" fillId="0" borderId="0" applyFill="0" applyBorder="0" applyAlignment="0" applyProtection="0"/>
    <xf numFmtId="3" fontId="119" fillId="0" borderId="0" applyFont="0" applyFill="0" applyBorder="0" applyAlignment="0" applyProtection="0"/>
    <xf numFmtId="169" fontId="118" fillId="0" borderId="0" applyFill="0" applyBorder="0" applyAlignment="0" applyProtection="0"/>
    <xf numFmtId="165" fontId="10" fillId="0" borderId="0" applyFont="0" applyFill="0" applyBorder="0" applyAlignment="0" applyProtection="0"/>
    <xf numFmtId="0" fontId="120" fillId="0" borderId="4" applyAlignment="0"/>
    <xf numFmtId="0" fontId="121" fillId="0" borderId="3" applyAlignment="0"/>
    <xf numFmtId="0" fontId="10" fillId="0" borderId="0"/>
    <xf numFmtId="0" fontId="81" fillId="0" borderId="0"/>
    <xf numFmtId="170" fontId="75" fillId="0" borderId="0"/>
    <xf numFmtId="0" fontId="11" fillId="37" borderId="0" applyNumberFormat="0" applyBorder="0" applyAlignment="0" applyProtection="0"/>
    <xf numFmtId="0" fontId="11" fillId="37" borderId="0" applyNumberFormat="0" applyBorder="0" applyAlignment="0" applyProtection="0"/>
    <xf numFmtId="0" fontId="11" fillId="78"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78"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78"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78"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78"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78" borderId="0" applyNumberFormat="0" applyBorder="0" applyAlignment="0" applyProtection="0"/>
    <xf numFmtId="0" fontId="33" fillId="0" borderId="10" applyNumberFormat="0" applyFill="0" applyAlignment="0" applyProtection="0"/>
    <xf numFmtId="0" fontId="33" fillId="0" borderId="10" applyNumberFormat="0" applyFill="0" applyAlignment="0" applyProtection="0"/>
    <xf numFmtId="0" fontId="36" fillId="0" borderId="11" applyNumberFormat="0" applyFill="0" applyAlignment="0" applyProtection="0"/>
    <xf numFmtId="0" fontId="36" fillId="0" borderId="11"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22" fillId="0" borderId="0" applyNumberFormat="0" applyFill="0" applyBorder="0" applyAlignment="0" applyProtection="0">
      <alignment vertical="top"/>
      <protection locked="0"/>
    </xf>
    <xf numFmtId="0" fontId="29" fillId="0" borderId="0" applyNumberFormat="0" applyFill="0" applyBorder="0" applyAlignment="0" applyProtection="0"/>
    <xf numFmtId="0" fontId="110" fillId="0" borderId="0" applyNumberFormat="0" applyFill="0" applyBorder="0" applyAlignment="0" applyProtection="0">
      <alignment vertical="top"/>
      <protection locked="0"/>
    </xf>
    <xf numFmtId="0" fontId="123" fillId="0" borderId="0" applyNumberFormat="0" applyFill="0" applyBorder="0" applyAlignment="0" applyProtection="0"/>
    <xf numFmtId="0" fontId="12" fillId="97" borderId="48" applyNumberFormat="0" applyAlignment="0" applyProtection="0"/>
    <xf numFmtId="0" fontId="12" fillId="50" borderId="48" applyNumberFormat="0" applyAlignment="0" applyProtection="0"/>
    <xf numFmtId="0" fontId="12" fillId="50" borderId="48" applyNumberFormat="0" applyAlignment="0" applyProtection="0"/>
    <xf numFmtId="0" fontId="12" fillId="50" borderId="48" applyNumberFormat="0" applyAlignment="0" applyProtection="0"/>
    <xf numFmtId="0" fontId="12" fillId="50" borderId="48" applyNumberFormat="0" applyAlignment="0" applyProtection="0"/>
    <xf numFmtId="0" fontId="12" fillId="50" borderId="48" applyNumberFormat="0" applyAlignment="0" applyProtection="0"/>
    <xf numFmtId="0" fontId="12" fillId="50" borderId="48" applyNumberFormat="0" applyAlignment="0" applyProtection="0"/>
    <xf numFmtId="0" fontId="12" fillId="97" borderId="48" applyNumberFormat="0" applyAlignment="0" applyProtection="0"/>
    <xf numFmtId="0" fontId="13" fillId="49" borderId="46" applyNumberFormat="0" applyAlignment="0" applyProtection="0"/>
    <xf numFmtId="0" fontId="49" fillId="0" borderId="14" applyNumberFormat="0" applyFill="0" applyAlignment="0" applyProtection="0"/>
    <xf numFmtId="0" fontId="49" fillId="0" borderId="14" applyNumberFormat="0" applyFill="0" applyAlignment="0" applyProtection="0"/>
    <xf numFmtId="0" fontId="82" fillId="0" borderId="0" applyNumberFormat="0" applyFill="0" applyBorder="0" applyAlignment="0" applyProtection="0"/>
    <xf numFmtId="0" fontId="82" fillId="0" borderId="0" applyNumberFormat="0" applyFill="0" applyBorder="0" applyAlignment="0" applyProtection="0"/>
    <xf numFmtId="4" fontId="124" fillId="0" borderId="0" applyAlignment="0"/>
    <xf numFmtId="4" fontId="124" fillId="0" borderId="0" applyAlignment="0"/>
    <xf numFmtId="4" fontId="124" fillId="0" borderId="0" applyAlignment="0"/>
    <xf numFmtId="4" fontId="124" fillId="0" borderId="0" applyAlignment="0"/>
    <xf numFmtId="4" fontId="124" fillId="0" borderId="0" applyAlignment="0"/>
    <xf numFmtId="4" fontId="124" fillId="0" borderId="0" applyAlignment="0"/>
    <xf numFmtId="4" fontId="124" fillId="0" borderId="0" applyAlignment="0"/>
    <xf numFmtId="0" fontId="10" fillId="0" borderId="0"/>
    <xf numFmtId="0" fontId="47" fillId="0" borderId="0" applyNumberFormat="0" applyFont="0" applyFill="0" applyBorder="0" applyAlignment="0" applyProtection="0">
      <alignment vertical="top"/>
    </xf>
    <xf numFmtId="0" fontId="108" fillId="0" borderId="0"/>
    <xf numFmtId="0" fontId="10" fillId="0" borderId="0"/>
    <xf numFmtId="0" fontId="75" fillId="0" borderId="0"/>
    <xf numFmtId="0" fontId="3" fillId="0" borderId="0"/>
    <xf numFmtId="0" fontId="10" fillId="0" borderId="0"/>
    <xf numFmtId="0" fontId="10" fillId="0" borderId="0"/>
    <xf numFmtId="0" fontId="10" fillId="0" borderId="0"/>
    <xf numFmtId="0" fontId="81" fillId="0" borderId="0"/>
    <xf numFmtId="0" fontId="125" fillId="0" borderId="0"/>
    <xf numFmtId="0" fontId="79" fillId="0" borderId="0"/>
    <xf numFmtId="0" fontId="81" fillId="0" borderId="0"/>
    <xf numFmtId="0" fontId="18" fillId="0" borderId="0"/>
    <xf numFmtId="0" fontId="81" fillId="0" borderId="0"/>
    <xf numFmtId="0" fontId="18" fillId="0" borderId="0"/>
    <xf numFmtId="0" fontId="75" fillId="0" borderId="0"/>
    <xf numFmtId="0" fontId="81" fillId="0" borderId="0"/>
    <xf numFmtId="0" fontId="75" fillId="0" borderId="0"/>
    <xf numFmtId="0" fontId="81" fillId="0" borderId="0"/>
    <xf numFmtId="0" fontId="81" fillId="0" borderId="0"/>
    <xf numFmtId="0" fontId="114" fillId="0" borderId="0"/>
    <xf numFmtId="0" fontId="115" fillId="0" borderId="0"/>
    <xf numFmtId="0" fontId="30" fillId="0" borderId="0"/>
    <xf numFmtId="0" fontId="81" fillId="0" borderId="0"/>
    <xf numFmtId="0" fontId="18" fillId="0" borderId="0"/>
    <xf numFmtId="0" fontId="115" fillId="0" borderId="0"/>
    <xf numFmtId="0" fontId="30" fillId="0" borderId="0"/>
    <xf numFmtId="0" fontId="115" fillId="0" borderId="0"/>
    <xf numFmtId="0" fontId="30" fillId="0" borderId="0"/>
    <xf numFmtId="0" fontId="115" fillId="0" borderId="0"/>
    <xf numFmtId="0" fontId="30" fillId="0" borderId="0"/>
    <xf numFmtId="0" fontId="115" fillId="0" borderId="0"/>
    <xf numFmtId="0" fontId="30" fillId="0" borderId="0"/>
    <xf numFmtId="0" fontId="115" fillId="0" borderId="0"/>
    <xf numFmtId="0" fontId="30" fillId="0" borderId="0"/>
    <xf numFmtId="0" fontId="115" fillId="0" borderId="0"/>
    <xf numFmtId="0" fontId="30" fillId="0" borderId="0"/>
    <xf numFmtId="0" fontId="125" fillId="0" borderId="0"/>
    <xf numFmtId="0" fontId="75" fillId="0" borderId="0"/>
    <xf numFmtId="0" fontId="115" fillId="0" borderId="0"/>
    <xf numFmtId="0" fontId="30" fillId="0" borderId="0"/>
    <xf numFmtId="0" fontId="115" fillId="0" borderId="0"/>
    <xf numFmtId="0" fontId="30" fillId="0" borderId="0"/>
    <xf numFmtId="0" fontId="115" fillId="0" borderId="0"/>
    <xf numFmtId="0" fontId="30" fillId="0" borderId="0"/>
    <xf numFmtId="0" fontId="115" fillId="0" borderId="0"/>
    <xf numFmtId="0" fontId="30" fillId="0" borderId="0"/>
    <xf numFmtId="0" fontId="115" fillId="0" borderId="0"/>
    <xf numFmtId="0" fontId="30" fillId="0" borderId="0"/>
    <xf numFmtId="0" fontId="115" fillId="0" borderId="0"/>
    <xf numFmtId="0" fontId="30" fillId="0" borderId="0"/>
    <xf numFmtId="0" fontId="115" fillId="0" borderId="0"/>
    <xf numFmtId="0" fontId="30" fillId="0" borderId="0"/>
    <xf numFmtId="0" fontId="115" fillId="0" borderId="0"/>
    <xf numFmtId="0" fontId="30" fillId="0" borderId="0"/>
    <xf numFmtId="0" fontId="115" fillId="0" borderId="0"/>
    <xf numFmtId="0" fontId="30" fillId="0" borderId="0"/>
    <xf numFmtId="0" fontId="115" fillId="0" borderId="0"/>
    <xf numFmtId="0" fontId="30" fillId="0" borderId="0"/>
    <xf numFmtId="0" fontId="115" fillId="0" borderId="0"/>
    <xf numFmtId="0" fontId="30" fillId="0" borderId="0"/>
    <xf numFmtId="0" fontId="115" fillId="0" borderId="0"/>
    <xf numFmtId="0" fontId="30" fillId="0" borderId="0"/>
    <xf numFmtId="0" fontId="115" fillId="0" borderId="0"/>
    <xf numFmtId="0" fontId="30" fillId="0" borderId="0"/>
    <xf numFmtId="0" fontId="3" fillId="0" borderId="0"/>
    <xf numFmtId="0" fontId="115" fillId="0" borderId="0"/>
    <xf numFmtId="0" fontId="30" fillId="0" borderId="0"/>
    <xf numFmtId="0" fontId="115" fillId="0" borderId="0"/>
    <xf numFmtId="0" fontId="30" fillId="0" borderId="0"/>
    <xf numFmtId="0" fontId="115" fillId="0" borderId="0"/>
    <xf numFmtId="0" fontId="30" fillId="0" borderId="0"/>
    <xf numFmtId="0" fontId="115" fillId="0" borderId="0"/>
    <xf numFmtId="0" fontId="30" fillId="0" borderId="0"/>
    <xf numFmtId="0" fontId="115" fillId="0" borderId="0"/>
    <xf numFmtId="0" fontId="30" fillId="0" borderId="0"/>
    <xf numFmtId="0" fontId="115" fillId="0" borderId="0"/>
    <xf numFmtId="0" fontId="30" fillId="0" borderId="0"/>
    <xf numFmtId="0" fontId="115" fillId="0" borderId="0"/>
    <xf numFmtId="0" fontId="30" fillId="0" borderId="0"/>
    <xf numFmtId="0" fontId="75" fillId="0" borderId="0"/>
    <xf numFmtId="0" fontId="115" fillId="0" borderId="0"/>
    <xf numFmtId="0" fontId="30" fillId="0" borderId="0"/>
    <xf numFmtId="0" fontId="115" fillId="0" borderId="0"/>
    <xf numFmtId="0" fontId="30" fillId="0" borderId="0"/>
    <xf numFmtId="0" fontId="115" fillId="0" borderId="0"/>
    <xf numFmtId="0" fontId="30" fillId="0" borderId="0"/>
    <xf numFmtId="0" fontId="115" fillId="0" borderId="0"/>
    <xf numFmtId="0" fontId="30" fillId="0" borderId="0"/>
    <xf numFmtId="0" fontId="115" fillId="0" borderId="0"/>
    <xf numFmtId="0" fontId="30" fillId="0" borderId="0"/>
    <xf numFmtId="0" fontId="30" fillId="0" borderId="0"/>
    <xf numFmtId="0" fontId="126" fillId="0" borderId="0"/>
    <xf numFmtId="0" fontId="113" fillId="0" borderId="0"/>
    <xf numFmtId="0" fontId="127" fillId="0" borderId="0"/>
    <xf numFmtId="0" fontId="3" fillId="0" borderId="0"/>
    <xf numFmtId="0" fontId="128" fillId="0" borderId="0"/>
    <xf numFmtId="0" fontId="81" fillId="0" borderId="0"/>
    <xf numFmtId="0" fontId="81" fillId="0" borderId="0"/>
    <xf numFmtId="0" fontId="18" fillId="0" borderId="0"/>
    <xf numFmtId="0" fontId="3" fillId="0" borderId="0"/>
    <xf numFmtId="0" fontId="129" fillId="0" borderId="0"/>
    <xf numFmtId="0" fontId="75" fillId="0" borderId="0"/>
    <xf numFmtId="0" fontId="50" fillId="98"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50" fillId="98" borderId="0" applyNumberFormat="0" applyBorder="0" applyAlignment="0" applyProtection="0"/>
    <xf numFmtId="173" fontId="130" fillId="0" borderId="0"/>
    <xf numFmtId="173" fontId="130" fillId="0" borderId="0"/>
    <xf numFmtId="173" fontId="51" fillId="0" borderId="0"/>
    <xf numFmtId="0" fontId="131" fillId="0" borderId="0"/>
    <xf numFmtId="172" fontId="10" fillId="0" borderId="0"/>
    <xf numFmtId="0" fontId="131" fillId="0" borderId="0"/>
    <xf numFmtId="0" fontId="18" fillId="0" borderId="0"/>
    <xf numFmtId="0" fontId="131" fillId="0" borderId="0"/>
    <xf numFmtId="0" fontId="131" fillId="0" borderId="0"/>
    <xf numFmtId="172" fontId="132" fillId="0" borderId="0"/>
    <xf numFmtId="0" fontId="132" fillId="99" borderId="47" applyNumberFormat="0" applyFont="0" applyAlignment="0" applyProtection="0"/>
    <xf numFmtId="0" fontId="10" fillId="51" borderId="47" applyNumberFormat="0" applyAlignment="0" applyProtection="0"/>
    <xf numFmtId="0" fontId="10" fillId="51" borderId="47" applyNumberFormat="0" applyAlignment="0" applyProtection="0"/>
    <xf numFmtId="0" fontId="10" fillId="64" borderId="47" applyNumberFormat="0" applyAlignment="0" applyProtection="0"/>
    <xf numFmtId="0" fontId="10" fillId="51" borderId="47" applyNumberFormat="0" applyAlignment="0" applyProtection="0"/>
    <xf numFmtId="0" fontId="10" fillId="51" borderId="47" applyNumberFormat="0" applyAlignment="0" applyProtection="0"/>
    <xf numFmtId="0" fontId="10" fillId="64" borderId="47" applyNumberFormat="0" applyAlignment="0" applyProtection="0"/>
    <xf numFmtId="0" fontId="10" fillId="51" borderId="47" applyNumberFormat="0" applyAlignment="0" applyProtection="0"/>
    <xf numFmtId="0" fontId="10" fillId="51" borderId="47" applyNumberFormat="0" applyAlignment="0" applyProtection="0"/>
    <xf numFmtId="0" fontId="10" fillId="64" borderId="47" applyNumberFormat="0" applyAlignment="0" applyProtection="0"/>
    <xf numFmtId="0" fontId="10" fillId="51" borderId="47" applyNumberFormat="0" applyAlignment="0" applyProtection="0"/>
    <xf numFmtId="0" fontId="10" fillId="51" borderId="47" applyNumberFormat="0" applyAlignment="0" applyProtection="0"/>
    <xf numFmtId="0" fontId="10" fillId="64" borderId="47" applyNumberFormat="0" applyAlignment="0" applyProtection="0"/>
    <xf numFmtId="0" fontId="10" fillId="51" borderId="47" applyNumberFormat="0" applyAlignment="0" applyProtection="0"/>
    <xf numFmtId="0" fontId="10" fillId="51" borderId="47" applyNumberFormat="0" applyAlignment="0" applyProtection="0"/>
    <xf numFmtId="0" fontId="10" fillId="64" borderId="47" applyNumberFormat="0" applyAlignment="0" applyProtection="0"/>
    <xf numFmtId="0" fontId="10" fillId="51" borderId="47" applyNumberFormat="0" applyAlignment="0" applyProtection="0"/>
    <xf numFmtId="0" fontId="10" fillId="51" borderId="47" applyNumberFormat="0" applyAlignment="0" applyProtection="0"/>
    <xf numFmtId="0" fontId="10" fillId="64" borderId="47" applyNumberFormat="0" applyAlignment="0" applyProtection="0"/>
    <xf numFmtId="0" fontId="10" fillId="51" borderId="47" applyNumberFormat="0" applyAlignment="0" applyProtection="0"/>
    <xf numFmtId="0" fontId="10" fillId="64" borderId="47" applyNumberFormat="0" applyAlignment="0" applyProtection="0"/>
    <xf numFmtId="0" fontId="132" fillId="99" borderId="47" applyNumberFormat="0" applyFont="0" applyAlignment="0" applyProtection="0"/>
    <xf numFmtId="9" fontId="125" fillId="0" borderId="0" applyFill="0" applyBorder="0" applyAlignment="0" applyProtection="0"/>
    <xf numFmtId="0" fontId="81" fillId="51" borderId="47" applyNumberFormat="0" applyAlignment="0" applyProtection="0"/>
    <xf numFmtId="0" fontId="81" fillId="64" borderId="47" applyNumberFormat="0" applyAlignment="0" applyProtection="0"/>
    <xf numFmtId="0" fontId="13" fillId="95" borderId="46" applyNumberFormat="0" applyAlignment="0" applyProtection="0"/>
    <xf numFmtId="0" fontId="13" fillId="95" borderId="46" applyNumberFormat="0" applyAlignment="0" applyProtection="0"/>
    <xf numFmtId="0" fontId="13" fillId="95" borderId="46" applyNumberFormat="0" applyAlignment="0" applyProtection="0"/>
    <xf numFmtId="0" fontId="13" fillId="95" borderId="46" applyNumberFormat="0" applyAlignment="0" applyProtection="0"/>
    <xf numFmtId="0" fontId="13" fillId="95" borderId="46" applyNumberFormat="0" applyAlignment="0" applyProtection="0"/>
    <xf numFmtId="0" fontId="13" fillId="95" borderId="46" applyNumberFormat="0" applyAlignment="0" applyProtection="0"/>
    <xf numFmtId="0" fontId="13" fillId="95" borderId="46" applyNumberFormat="0" applyAlignment="0" applyProtection="0"/>
    <xf numFmtId="0" fontId="13" fillId="95" borderId="46" applyNumberFormat="0" applyAlignment="0" applyProtection="0"/>
    <xf numFmtId="0" fontId="13" fillId="95" borderId="46" applyNumberFormat="0" applyAlignment="0" applyProtection="0"/>
    <xf numFmtId="0" fontId="13" fillId="95" borderId="46" applyNumberFormat="0" applyAlignment="0" applyProtection="0"/>
    <xf numFmtId="0" fontId="13" fillId="95" borderId="46" applyNumberFormat="0" applyAlignment="0" applyProtection="0"/>
    <xf numFmtId="0" fontId="13" fillId="95" borderId="46" applyNumberFormat="0" applyAlignment="0" applyProtection="0"/>
    <xf numFmtId="0" fontId="133" fillId="0" borderId="0" applyFill="0">
      <alignment wrapText="1"/>
    </xf>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90" borderId="0" applyNumberFormat="0" applyBorder="0" applyAlignment="0" applyProtection="0"/>
    <xf numFmtId="0" fontId="8" fillId="46" borderId="0" applyNumberFormat="0" applyBorder="0" applyAlignment="0" applyProtection="0"/>
    <xf numFmtId="0" fontId="8" fillId="47" borderId="0" applyNumberFormat="0" applyBorder="0" applyAlignment="0" applyProtection="0"/>
    <xf numFmtId="0" fontId="8" fillId="55" borderId="0" applyNumberFormat="0" applyBorder="0" applyAlignment="0" applyProtection="0"/>
    <xf numFmtId="0" fontId="8" fillId="80" borderId="0" applyNumberFormat="0" applyBorder="0" applyAlignment="0" applyProtection="0"/>
    <xf numFmtId="49" fontId="15" fillId="49" borderId="17">
      <alignment horizontal="center" vertical="top" wrapText="1"/>
    </xf>
    <xf numFmtId="49" fontId="134" fillId="49" borderId="17">
      <alignment horizontal="center" vertical="top" wrapText="1"/>
    </xf>
    <xf numFmtId="49" fontId="135" fillId="29" borderId="16">
      <alignment horizontal="center" vertical="top" wrapText="1"/>
    </xf>
    <xf numFmtId="0" fontId="26" fillId="49" borderId="48" applyNumberFormat="0" applyAlignment="0" applyProtection="0"/>
    <xf numFmtId="0" fontId="27" fillId="49" borderId="48" applyNumberFormat="0" applyAlignment="0" applyProtection="0"/>
    <xf numFmtId="0" fontId="136" fillId="95" borderId="0">
      <alignment horizontal="right" vertical="top"/>
    </xf>
    <xf numFmtId="0" fontId="136" fillId="95" borderId="0">
      <alignment horizontal="left" vertical="top"/>
    </xf>
    <xf numFmtId="4" fontId="10" fillId="0" borderId="50" applyAlignment="0"/>
    <xf numFmtId="4" fontId="10" fillId="0" borderId="50" applyAlignment="0"/>
    <xf numFmtId="4" fontId="10" fillId="0" borderId="50" applyAlignment="0"/>
    <xf numFmtId="4" fontId="10" fillId="0" borderId="50" applyAlignment="0"/>
    <xf numFmtId="4" fontId="10" fillId="0" borderId="50" applyAlignment="0"/>
    <xf numFmtId="4" fontId="10" fillId="0" borderId="50" applyAlignment="0"/>
    <xf numFmtId="4" fontId="10" fillId="0" borderId="50" applyAlignment="0"/>
    <xf numFmtId="0" fontId="9" fillId="36" borderId="0" applyNumberFormat="0" applyBorder="0" applyAlignment="0" applyProtection="0"/>
    <xf numFmtId="0" fontId="9" fillId="36" borderId="0" applyNumberFormat="0" applyBorder="0" applyAlignment="0" applyProtection="0"/>
    <xf numFmtId="0" fontId="81" fillId="0" borderId="0"/>
    <xf numFmtId="0" fontId="116" fillId="0" borderId="0"/>
    <xf numFmtId="0" fontId="137" fillId="0" borderId="0"/>
    <xf numFmtId="0" fontId="81" fillId="0" borderId="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37" fillId="0" borderId="49"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49" applyNumberFormat="0" applyFill="0" applyAlignment="0" applyProtection="0"/>
    <xf numFmtId="169" fontId="118" fillId="0" borderId="0" applyFill="0" applyBorder="0" applyAlignment="0" applyProtection="0"/>
    <xf numFmtId="169" fontId="75" fillId="0" borderId="0" applyFill="0" applyBorder="0" applyAlignment="0" applyProtection="0"/>
    <xf numFmtId="165" fontId="30" fillId="0" borderId="0" applyFont="0" applyFill="0" applyBorder="0" applyAlignment="0" applyProtection="0"/>
    <xf numFmtId="169" fontId="118" fillId="0" borderId="0" applyFill="0" applyBorder="0" applyAlignment="0" applyProtection="0"/>
    <xf numFmtId="169" fontId="75" fillId="0" borderId="0" applyFill="0" applyBorder="0" applyAlignment="0" applyProtection="0"/>
    <xf numFmtId="165" fontId="30" fillId="0" borderId="0" applyFont="0" applyFill="0" applyBorder="0" applyAlignment="0" applyProtection="0"/>
    <xf numFmtId="183" fontId="75" fillId="0" borderId="0" applyFill="0" applyBorder="0" applyAlignment="0" applyProtection="0"/>
    <xf numFmtId="169" fontId="75" fillId="0" borderId="0" applyFill="0" applyBorder="0" applyAlignment="0" applyProtection="0"/>
    <xf numFmtId="165" fontId="30" fillId="0" borderId="0" applyFont="0" applyFill="0" applyBorder="0" applyAlignment="0" applyProtection="0"/>
    <xf numFmtId="169" fontId="118" fillId="0" borderId="0" applyFill="0" applyBorder="0" applyAlignment="0" applyProtection="0"/>
    <xf numFmtId="169" fontId="75" fillId="0" borderId="0" applyFill="0" applyBorder="0" applyAlignment="0" applyProtection="0"/>
    <xf numFmtId="165" fontId="30" fillId="0" borderId="0" applyFont="0" applyFill="0" applyBorder="0" applyAlignment="0" applyProtection="0"/>
    <xf numFmtId="169" fontId="118" fillId="0" borderId="0" applyFill="0" applyBorder="0" applyAlignment="0" applyProtection="0"/>
    <xf numFmtId="169" fontId="75" fillId="0" borderId="0" applyFill="0" applyBorder="0" applyAlignment="0" applyProtection="0"/>
    <xf numFmtId="165" fontId="30" fillId="0" borderId="0" applyFont="0" applyFill="0" applyBorder="0" applyAlignment="0" applyProtection="0"/>
    <xf numFmtId="169" fontId="118" fillId="0" borderId="0" applyFill="0" applyBorder="0" applyAlignment="0" applyProtection="0"/>
    <xf numFmtId="169" fontId="75" fillId="0" borderId="0" applyFill="0" applyBorder="0" applyAlignment="0" applyProtection="0"/>
    <xf numFmtId="165" fontId="30" fillId="0" borderId="0" applyFont="0" applyFill="0" applyBorder="0" applyAlignment="0" applyProtection="0"/>
    <xf numFmtId="169" fontId="118" fillId="0" borderId="0" applyFill="0" applyBorder="0" applyAlignment="0" applyProtection="0"/>
    <xf numFmtId="169" fontId="75" fillId="0" borderId="0" applyFill="0" applyBorder="0" applyAlignment="0" applyProtection="0"/>
    <xf numFmtId="165" fontId="30" fillId="0" borderId="0" applyFont="0" applyFill="0" applyBorder="0" applyAlignment="0" applyProtection="0"/>
    <xf numFmtId="169" fontId="118" fillId="0" borderId="0" applyFill="0" applyBorder="0" applyAlignment="0" applyProtection="0"/>
    <xf numFmtId="169" fontId="75" fillId="0" borderId="0" applyFill="0" applyBorder="0" applyAlignment="0" applyProtection="0"/>
    <xf numFmtId="165" fontId="30" fillId="0" borderId="0" applyFont="0" applyFill="0" applyBorder="0" applyAlignment="0" applyProtection="0"/>
    <xf numFmtId="169" fontId="118" fillId="0" borderId="0" applyFill="0" applyBorder="0" applyAlignment="0" applyProtection="0"/>
    <xf numFmtId="169" fontId="75" fillId="0" borderId="0" applyFill="0" applyBorder="0" applyAlignment="0" applyProtection="0"/>
    <xf numFmtId="165" fontId="30" fillId="0" borderId="0" applyFont="0" applyFill="0" applyBorder="0" applyAlignment="0" applyProtection="0"/>
    <xf numFmtId="165" fontId="131" fillId="0" borderId="0" applyFont="0" applyFill="0" applyBorder="0" applyAlignment="0" applyProtection="0"/>
    <xf numFmtId="169" fontId="75" fillId="0" borderId="0" applyFill="0" applyBorder="0" applyAlignment="0" applyProtection="0"/>
    <xf numFmtId="165" fontId="18" fillId="0" borderId="0" applyFont="0" applyFill="0" applyBorder="0" applyAlignment="0" applyProtection="0"/>
    <xf numFmtId="169" fontId="118" fillId="0" borderId="0" applyFill="0" applyBorder="0" applyAlignment="0" applyProtection="0"/>
    <xf numFmtId="169" fontId="75" fillId="0" borderId="0" applyFill="0" applyBorder="0" applyAlignment="0" applyProtection="0"/>
    <xf numFmtId="165" fontId="18" fillId="0" borderId="0" applyFont="0" applyFill="0" applyBorder="0" applyAlignment="0" applyProtection="0"/>
    <xf numFmtId="169" fontId="75" fillId="0" borderId="0" applyFill="0" applyBorder="0" applyAlignment="0" applyProtection="0"/>
    <xf numFmtId="169" fontId="118" fillId="0" borderId="0" applyFill="0" applyBorder="0" applyAlignment="0" applyProtection="0"/>
    <xf numFmtId="165" fontId="10" fillId="0" borderId="0" applyFont="0" applyFill="0" applyBorder="0" applyAlignment="0" applyProtection="0"/>
    <xf numFmtId="169" fontId="118" fillId="0" borderId="0" applyFill="0" applyBorder="0" applyAlignment="0" applyProtection="0"/>
    <xf numFmtId="169" fontId="75" fillId="0" borderId="0" applyFill="0" applyBorder="0" applyAlignment="0" applyProtection="0"/>
    <xf numFmtId="165" fontId="18" fillId="0" borderId="0" applyFont="0" applyFill="0" applyBorder="0" applyAlignment="0" applyProtection="0"/>
    <xf numFmtId="169" fontId="118" fillId="0" borderId="0" applyFill="0" applyBorder="0" applyAlignment="0" applyProtection="0"/>
    <xf numFmtId="169" fontId="75" fillId="0" borderId="0" applyFill="0" applyBorder="0" applyAlignment="0" applyProtection="0"/>
    <xf numFmtId="165" fontId="18" fillId="0" borderId="0" applyFont="0" applyFill="0" applyBorder="0" applyAlignment="0" applyProtection="0"/>
    <xf numFmtId="169" fontId="75" fillId="0" borderId="0" applyFill="0" applyBorder="0" applyAlignment="0" applyProtection="0"/>
    <xf numFmtId="169" fontId="118" fillId="0" borderId="0" applyFill="0" applyBorder="0" applyAlignment="0" applyProtection="0"/>
    <xf numFmtId="165" fontId="10" fillId="0" borderId="0" applyFont="0" applyFill="0" applyBorder="0" applyAlignment="0" applyProtection="0"/>
    <xf numFmtId="169" fontId="10" fillId="0" borderId="0" applyFill="0" applyBorder="0" applyAlignment="0" applyProtection="0"/>
    <xf numFmtId="165" fontId="10" fillId="0" borderId="0" applyFill="0" applyBorder="0" applyAlignment="0" applyProtection="0"/>
    <xf numFmtId="169" fontId="118" fillId="0" borderId="0" applyFill="0" applyBorder="0" applyAlignment="0" applyProtection="0"/>
    <xf numFmtId="169" fontId="75" fillId="0" borderId="0" applyFill="0" applyBorder="0" applyAlignment="0" applyProtection="0"/>
    <xf numFmtId="165" fontId="30" fillId="0" borderId="0" applyFont="0" applyFill="0" applyBorder="0" applyAlignment="0" applyProtection="0"/>
    <xf numFmtId="169" fontId="118" fillId="0" borderId="0" applyFill="0" applyBorder="0" applyAlignment="0" applyProtection="0"/>
    <xf numFmtId="169" fontId="75" fillId="0" borderId="0" applyFill="0" applyBorder="0" applyAlignment="0" applyProtection="0"/>
    <xf numFmtId="165" fontId="30" fillId="0" borderId="0" applyFont="0" applyFill="0" applyBorder="0" applyAlignment="0" applyProtection="0"/>
    <xf numFmtId="169" fontId="118" fillId="0" borderId="0" applyFill="0" applyBorder="0" applyAlignment="0" applyProtection="0"/>
    <xf numFmtId="169" fontId="75" fillId="0" borderId="0" applyFill="0" applyBorder="0" applyAlignment="0" applyProtection="0"/>
    <xf numFmtId="165" fontId="30" fillId="0" borderId="0" applyFont="0" applyFill="0" applyBorder="0" applyAlignment="0" applyProtection="0"/>
    <xf numFmtId="169" fontId="118" fillId="0" borderId="0" applyFill="0" applyBorder="0" applyAlignment="0" applyProtection="0"/>
    <xf numFmtId="169" fontId="75" fillId="0" borderId="0" applyFill="0" applyBorder="0" applyAlignment="0" applyProtection="0"/>
    <xf numFmtId="165" fontId="30" fillId="0" borderId="0" applyFont="0" applyFill="0" applyBorder="0" applyAlignment="0" applyProtection="0"/>
    <xf numFmtId="169" fontId="118" fillId="0" borderId="0" applyFill="0" applyBorder="0" applyAlignment="0" applyProtection="0"/>
    <xf numFmtId="169" fontId="75" fillId="0" borderId="0" applyFill="0" applyBorder="0" applyAlignment="0" applyProtection="0"/>
    <xf numFmtId="165" fontId="30" fillId="0" borderId="0" applyFont="0" applyFill="0" applyBorder="0" applyAlignment="0" applyProtection="0"/>
    <xf numFmtId="169" fontId="118" fillId="0" borderId="0" applyFill="0" applyBorder="0" applyAlignment="0" applyProtection="0"/>
    <xf numFmtId="169" fontId="75" fillId="0" borderId="0" applyFill="0" applyBorder="0" applyAlignment="0" applyProtection="0"/>
    <xf numFmtId="165" fontId="30" fillId="0" borderId="0" applyFont="0" applyFill="0" applyBorder="0" applyAlignment="0" applyProtection="0"/>
    <xf numFmtId="169" fontId="118" fillId="0" borderId="0" applyFill="0" applyBorder="0" applyAlignment="0" applyProtection="0"/>
    <xf numFmtId="169" fontId="75" fillId="0" borderId="0" applyFill="0" applyBorder="0" applyAlignment="0" applyProtection="0"/>
    <xf numFmtId="165" fontId="30" fillId="0" borderId="0" applyFont="0" applyFill="0" applyBorder="0" applyAlignment="0" applyProtection="0"/>
    <xf numFmtId="0" fontId="10" fillId="0" borderId="0"/>
    <xf numFmtId="0" fontId="10" fillId="0" borderId="0"/>
    <xf numFmtId="174" fontId="79" fillId="0" borderId="0" applyFill="0" applyBorder="0" applyAlignment="0" applyProtection="0"/>
    <xf numFmtId="167" fontId="118" fillId="0" borderId="0" applyFill="0" applyBorder="0" applyAlignment="0" applyProtection="0"/>
    <xf numFmtId="167" fontId="75" fillId="0" borderId="0" applyFill="0" applyBorder="0" applyAlignment="0" applyProtection="0"/>
    <xf numFmtId="166" fontId="30"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30" fillId="0" borderId="0" applyFont="0" applyFill="0" applyBorder="0" applyAlignment="0" applyProtection="0"/>
    <xf numFmtId="167" fontId="75" fillId="0" borderId="0" applyFill="0" applyBorder="0" applyAlignment="0" applyProtection="0"/>
    <xf numFmtId="166" fontId="30"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30"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30" fillId="0" borderId="0" applyFont="0" applyFill="0" applyBorder="0" applyAlignment="0" applyProtection="0"/>
    <xf numFmtId="167" fontId="125" fillId="0" borderId="0" applyFill="0" applyBorder="0" applyAlignment="0" applyProtection="0"/>
    <xf numFmtId="167" fontId="10" fillId="0" borderId="0" applyFill="0" applyBorder="0" applyAlignment="0" applyProtection="0"/>
    <xf numFmtId="167" fontId="79" fillId="0" borderId="0" applyFill="0" applyBorder="0" applyAlignment="0" applyProtection="0"/>
    <xf numFmtId="167" fontId="118" fillId="0" borderId="0" applyFill="0" applyBorder="0" applyAlignment="0" applyProtection="0"/>
    <xf numFmtId="167" fontId="75" fillId="0" borderId="0" applyFill="0" applyBorder="0" applyAlignment="0" applyProtection="0"/>
    <xf numFmtId="166" fontId="30"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30" fillId="0" borderId="0" applyFont="0" applyFill="0" applyBorder="0" applyAlignment="0" applyProtection="0"/>
    <xf numFmtId="167" fontId="125" fillId="0" borderId="0" applyFill="0" applyBorder="0" applyAlignment="0" applyProtection="0"/>
    <xf numFmtId="167" fontId="10" fillId="0" borderId="0" applyFill="0" applyBorder="0" applyAlignment="0" applyProtection="0"/>
    <xf numFmtId="167" fontId="79" fillId="0" borderId="0" applyFill="0" applyBorder="0" applyAlignment="0" applyProtection="0"/>
    <xf numFmtId="167" fontId="118" fillId="0" borderId="0" applyFill="0" applyBorder="0" applyAlignment="0" applyProtection="0"/>
    <xf numFmtId="167" fontId="75" fillId="0" borderId="0" applyFill="0" applyBorder="0" applyAlignment="0" applyProtection="0"/>
    <xf numFmtId="166" fontId="30"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30" fillId="0" borderId="0" applyFont="0" applyFill="0" applyBorder="0" applyAlignment="0" applyProtection="0"/>
    <xf numFmtId="167" fontId="125" fillId="0" borderId="0" applyFill="0" applyBorder="0" applyAlignment="0" applyProtection="0"/>
    <xf numFmtId="167" fontId="10" fillId="0" borderId="0" applyFill="0" applyBorder="0" applyAlignment="0" applyProtection="0"/>
    <xf numFmtId="167" fontId="79" fillId="0" borderId="0" applyFill="0" applyBorder="0" applyAlignment="0" applyProtection="0"/>
    <xf numFmtId="167" fontId="125" fillId="0" borderId="0" applyFill="0" applyBorder="0" applyAlignment="0" applyProtection="0"/>
    <xf numFmtId="167" fontId="10" fillId="0" borderId="0" applyFill="0" applyBorder="0" applyAlignment="0" applyProtection="0"/>
    <xf numFmtId="167" fontId="79" fillId="0" borderId="0" applyFill="0" applyBorder="0" applyAlignment="0" applyProtection="0"/>
    <xf numFmtId="167" fontId="118" fillId="0" borderId="0" applyFill="0" applyBorder="0" applyAlignment="0" applyProtection="0"/>
    <xf numFmtId="166" fontId="131" fillId="0" borderId="0" applyFont="0" applyFill="0" applyBorder="0" applyAlignment="0" applyProtection="0"/>
    <xf numFmtId="167" fontId="75" fillId="0" borderId="0" applyFill="0" applyBorder="0" applyAlignment="0" applyProtection="0"/>
    <xf numFmtId="166" fontId="18" fillId="0" borderId="0" applyFont="0" applyFill="0" applyBorder="0" applyAlignment="0" applyProtection="0"/>
    <xf numFmtId="167" fontId="125" fillId="0" borderId="0" applyFill="0" applyBorder="0" applyAlignment="0" applyProtection="0"/>
    <xf numFmtId="167" fontId="10" fillId="0" borderId="0" applyFill="0" applyBorder="0" applyAlignment="0" applyProtection="0"/>
    <xf numFmtId="167" fontId="79"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6" fontId="18"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7" fontId="79"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6" fontId="18"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7" fontId="79"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6" fontId="18"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7" fontId="79" fillId="0" borderId="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43"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7" fontId="81" fillId="0" borderId="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7" fontId="22" fillId="0" borderId="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18"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18"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43" fontId="139"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43" fontId="75" fillId="0" borderId="0" applyFont="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6" fontId="18"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7" fontId="79"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6" fontId="18"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7" fontId="79"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6" fontId="18"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7" fontId="79" fillId="0" borderId="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7" fontId="81" fillId="0" borderId="0" applyFill="0" applyBorder="0" applyAlignment="0" applyProtection="0"/>
    <xf numFmtId="166" fontId="75" fillId="0" borderId="0" applyFont="0" applyFill="0" applyBorder="0" applyAlignment="0" applyProtection="0"/>
    <xf numFmtId="167" fontId="79"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7" fontId="81" fillId="0" borderId="0" applyFill="0" applyBorder="0" applyAlignment="0" applyProtection="0"/>
    <xf numFmtId="166" fontId="75" fillId="0" borderId="0" applyFont="0" applyFill="0" applyBorder="0" applyAlignment="0" applyProtection="0"/>
    <xf numFmtId="167" fontId="79"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7" fontId="81" fillId="0" borderId="0" applyFill="0" applyBorder="0" applyAlignment="0" applyProtection="0"/>
    <xf numFmtId="166" fontId="75" fillId="0" borderId="0" applyFont="0" applyFill="0" applyBorder="0" applyAlignment="0" applyProtection="0"/>
    <xf numFmtId="167" fontId="79" fillId="0" borderId="0" applyFill="0" applyBorder="0" applyAlignment="0" applyProtection="0"/>
    <xf numFmtId="166" fontId="75" fillId="0" borderId="0" applyFont="0" applyFill="0" applyBorder="0" applyAlignment="0" applyProtection="0"/>
    <xf numFmtId="167" fontId="81" fillId="0" borderId="0" applyFill="0" applyBorder="0" applyAlignment="0" applyProtection="0"/>
    <xf numFmtId="167" fontId="79" fillId="0" borderId="0" applyFill="0" applyBorder="0" applyAlignment="0" applyProtection="0"/>
    <xf numFmtId="167" fontId="81" fillId="0" borderId="0" applyFill="0" applyBorder="0" applyAlignment="0" applyProtection="0"/>
    <xf numFmtId="167" fontId="79" fillId="0" borderId="0" applyFill="0" applyBorder="0" applyAlignment="0" applyProtection="0"/>
    <xf numFmtId="167" fontId="81" fillId="0" borderId="0" applyFill="0" applyBorder="0" applyAlignment="0" applyProtection="0"/>
    <xf numFmtId="167" fontId="79" fillId="0" borderId="0" applyFill="0" applyBorder="0" applyAlignment="0" applyProtection="0"/>
    <xf numFmtId="167" fontId="81" fillId="0" borderId="0" applyFill="0" applyBorder="0" applyAlignment="0" applyProtection="0"/>
    <xf numFmtId="167" fontId="79" fillId="0" borderId="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30"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30"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30"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30"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30"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30"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30"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7" fontId="81" fillId="0" borderId="0" applyFill="0" applyBorder="0" applyAlignment="0" applyProtection="0"/>
    <xf numFmtId="167" fontId="79" fillId="0" borderId="0" applyFill="0" applyBorder="0" applyAlignment="0" applyProtection="0"/>
    <xf numFmtId="167" fontId="118" fillId="0" borderId="0" applyFill="0" applyBorder="0" applyAlignment="0" applyProtection="0"/>
    <xf numFmtId="167" fontId="75" fillId="0" borderId="0" applyFill="0" applyBorder="0" applyAlignment="0" applyProtection="0"/>
    <xf numFmtId="166" fontId="30" fillId="0" borderId="0" applyFont="0" applyFill="0" applyBorder="0" applyAlignment="0" applyProtection="0"/>
    <xf numFmtId="167" fontId="81" fillId="0" borderId="0" applyFill="0" applyBorder="0" applyAlignment="0" applyProtection="0"/>
    <xf numFmtId="167" fontId="79" fillId="0" borderId="0" applyFill="0" applyBorder="0" applyAlignment="0" applyProtection="0"/>
    <xf numFmtId="167" fontId="118" fillId="0" borderId="0" applyFill="0" applyBorder="0" applyAlignment="0" applyProtection="0"/>
    <xf numFmtId="167" fontId="75" fillId="0" borderId="0" applyFill="0" applyBorder="0" applyAlignment="0" applyProtection="0"/>
    <xf numFmtId="166" fontId="30" fillId="0" borderId="0" applyFont="0" applyFill="0" applyBorder="0" applyAlignment="0" applyProtection="0"/>
    <xf numFmtId="167" fontId="81" fillId="0" borderId="0" applyFill="0" applyBorder="0" applyAlignment="0" applyProtection="0"/>
    <xf numFmtId="166" fontId="18"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30" fillId="0" borderId="0" applyFont="0" applyFill="0" applyBorder="0" applyAlignment="0" applyProtection="0"/>
    <xf numFmtId="167" fontId="81" fillId="0" borderId="0" applyFill="0" applyBorder="0" applyAlignment="0" applyProtection="0"/>
    <xf numFmtId="166" fontId="18"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30" fillId="0" borderId="0" applyFont="0" applyFill="0" applyBorder="0" applyAlignment="0" applyProtection="0"/>
    <xf numFmtId="167" fontId="81" fillId="0" borderId="0" applyFill="0" applyBorder="0" applyAlignment="0" applyProtection="0"/>
    <xf numFmtId="166" fontId="18" fillId="0" borderId="0" applyFont="0" applyFill="0" applyBorder="0" applyAlignment="0" applyProtection="0"/>
    <xf numFmtId="167" fontId="75" fillId="0" borderId="0" applyFill="0" applyBorder="0" applyAlignment="0" applyProtection="0"/>
    <xf numFmtId="167" fontId="118" fillId="0" borderId="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43" fontId="10" fillId="0" borderId="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30" fillId="0" borderId="0" applyFont="0" applyFill="0" applyBorder="0" applyAlignment="0" applyProtection="0"/>
    <xf numFmtId="166" fontId="75" fillId="0" borderId="0" applyFont="0" applyFill="0" applyBorder="0" applyAlignment="0" applyProtection="0"/>
    <xf numFmtId="167" fontId="118" fillId="0" borderId="0" applyFill="0" applyBorder="0" applyAlignment="0" applyProtection="0"/>
    <xf numFmtId="167" fontId="75" fillId="0" borderId="0" applyFill="0" applyBorder="0" applyAlignment="0" applyProtection="0"/>
    <xf numFmtId="166" fontId="30" fillId="0" borderId="0" applyFont="0" applyFill="0" applyBorder="0" applyAlignment="0" applyProtection="0"/>
    <xf numFmtId="167" fontId="75" fillId="0" borderId="0" applyFill="0" applyBorder="0" applyAlignment="0" applyProtection="0"/>
    <xf numFmtId="166" fontId="30" fillId="0" borderId="0" applyFont="0" applyFill="0" applyBorder="0" applyAlignment="0" applyProtection="0"/>
    <xf numFmtId="0" fontId="10" fillId="0" borderId="0"/>
    <xf numFmtId="0" fontId="10" fillId="0" borderId="0"/>
    <xf numFmtId="166" fontId="30" fillId="0" borderId="0" applyFont="0" applyFill="0" applyBorder="0" applyAlignment="0" applyProtection="0"/>
    <xf numFmtId="0" fontId="10" fillId="0" borderId="0"/>
    <xf numFmtId="0" fontId="10" fillId="0" borderId="0"/>
    <xf numFmtId="166" fontId="30" fillId="0" borderId="0" applyFont="0" applyFill="0" applyBorder="0" applyAlignment="0" applyProtection="0"/>
    <xf numFmtId="0" fontId="10" fillId="0" borderId="0"/>
    <xf numFmtId="0" fontId="10" fillId="0" borderId="0"/>
    <xf numFmtId="166" fontId="30" fillId="0" borderId="0" applyFont="0" applyFill="0" applyBorder="0" applyAlignment="0" applyProtection="0"/>
    <xf numFmtId="0" fontId="10" fillId="0" borderId="0"/>
    <xf numFmtId="0" fontId="10" fillId="0" borderId="0"/>
    <xf numFmtId="166" fontId="30" fillId="0" borderId="0" applyFont="0" applyFill="0" applyBorder="0" applyAlignment="0" applyProtection="0"/>
    <xf numFmtId="0" fontId="10" fillId="0" borderId="0"/>
    <xf numFmtId="0" fontId="10" fillId="0" borderId="0"/>
    <xf numFmtId="166" fontId="75" fillId="0" borderId="0" applyFont="0" applyFill="0" applyBorder="0" applyAlignment="0" applyProtection="0"/>
    <xf numFmtId="0" fontId="10" fillId="0" borderId="0"/>
    <xf numFmtId="0" fontId="10" fillId="0" borderId="0"/>
    <xf numFmtId="166" fontId="75" fillId="0" borderId="0" applyFont="0" applyFill="0" applyBorder="0" applyAlignment="0" applyProtection="0"/>
    <xf numFmtId="0" fontId="10" fillId="0" borderId="0"/>
    <xf numFmtId="0" fontId="10" fillId="0" borderId="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0" fontId="10" fillId="0" borderId="0"/>
    <xf numFmtId="0" fontId="10" fillId="0" borderId="0"/>
    <xf numFmtId="166" fontId="75" fillId="0" borderId="0" applyFont="0" applyFill="0" applyBorder="0" applyAlignment="0" applyProtection="0"/>
    <xf numFmtId="0" fontId="10" fillId="0" borderId="0"/>
    <xf numFmtId="0" fontId="10" fillId="0" borderId="0"/>
    <xf numFmtId="166" fontId="75" fillId="0" borderId="0" applyFont="0" applyFill="0" applyBorder="0" applyAlignment="0" applyProtection="0"/>
    <xf numFmtId="0" fontId="10" fillId="0" borderId="0"/>
    <xf numFmtId="0" fontId="10" fillId="0" borderId="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0" fontId="10" fillId="0" borderId="0"/>
    <xf numFmtId="0" fontId="10" fillId="0" borderId="0"/>
    <xf numFmtId="167" fontId="79" fillId="0" borderId="0" applyFill="0" applyBorder="0" applyAlignment="0" applyProtection="0"/>
    <xf numFmtId="0" fontId="10" fillId="0" borderId="0"/>
    <xf numFmtId="0" fontId="10" fillId="0" borderId="0"/>
    <xf numFmtId="166" fontId="75" fillId="0" borderId="0" applyFont="0" applyFill="0" applyBorder="0" applyAlignment="0" applyProtection="0"/>
    <xf numFmtId="0" fontId="10" fillId="0" borderId="0"/>
    <xf numFmtId="0" fontId="10" fillId="0" borderId="0"/>
    <xf numFmtId="166" fontId="75" fillId="0" borderId="0" applyFont="0" applyFill="0" applyBorder="0" applyAlignment="0" applyProtection="0"/>
    <xf numFmtId="0" fontId="10" fillId="0" borderId="0"/>
    <xf numFmtId="0" fontId="10" fillId="0" borderId="0"/>
    <xf numFmtId="166" fontId="75" fillId="0" borderId="0" applyFont="0" applyFill="0" applyBorder="0" applyAlignment="0" applyProtection="0"/>
    <xf numFmtId="0" fontId="10" fillId="0" borderId="0"/>
    <xf numFmtId="0" fontId="10" fillId="0" borderId="0"/>
    <xf numFmtId="167" fontId="79" fillId="0" borderId="0" applyFill="0" applyBorder="0" applyAlignment="0" applyProtection="0"/>
    <xf numFmtId="0" fontId="10" fillId="0" borderId="0"/>
    <xf numFmtId="0" fontId="10" fillId="0" borderId="0"/>
    <xf numFmtId="166" fontId="30" fillId="0" borderId="0" applyFont="0" applyFill="0" applyBorder="0" applyAlignment="0" applyProtection="0"/>
    <xf numFmtId="0" fontId="10" fillId="0" borderId="0"/>
    <xf numFmtId="0" fontId="10" fillId="0" borderId="0"/>
    <xf numFmtId="166" fontId="30" fillId="0" borderId="0" applyFont="0" applyFill="0" applyBorder="0" applyAlignment="0" applyProtection="0"/>
    <xf numFmtId="0" fontId="10" fillId="0" borderId="0"/>
    <xf numFmtId="0" fontId="10" fillId="0" borderId="0"/>
    <xf numFmtId="166" fontId="30" fillId="0" borderId="0" applyFont="0" applyFill="0" applyBorder="0" applyAlignment="0" applyProtection="0"/>
    <xf numFmtId="0" fontId="10" fillId="0" borderId="0"/>
    <xf numFmtId="0" fontId="10" fillId="0" borderId="0"/>
    <xf numFmtId="166" fontId="30" fillId="0" borderId="0" applyFont="0" applyFill="0" applyBorder="0" applyAlignment="0" applyProtection="0"/>
    <xf numFmtId="0" fontId="10" fillId="0" borderId="0"/>
    <xf numFmtId="0" fontId="10" fillId="0" borderId="0"/>
    <xf numFmtId="166" fontId="30" fillId="0" borderId="0" applyFont="0" applyFill="0" applyBorder="0" applyAlignment="0" applyProtection="0"/>
    <xf numFmtId="0" fontId="10" fillId="0" borderId="0"/>
    <xf numFmtId="0" fontId="10" fillId="0" borderId="0"/>
    <xf numFmtId="167" fontId="79" fillId="0" borderId="0" applyFill="0" applyBorder="0" applyAlignment="0" applyProtection="0"/>
    <xf numFmtId="0" fontId="10" fillId="0" borderId="0"/>
    <xf numFmtId="0" fontId="10" fillId="0" borderId="0"/>
    <xf numFmtId="166" fontId="30" fillId="0" borderId="0" applyFont="0" applyFill="0" applyBorder="0" applyAlignment="0" applyProtection="0"/>
    <xf numFmtId="0" fontId="10" fillId="0" borderId="0"/>
    <xf numFmtId="0" fontId="10" fillId="0" borderId="0"/>
    <xf numFmtId="166" fontId="30" fillId="0" borderId="0" applyFont="0" applyFill="0" applyBorder="0" applyAlignment="0" applyProtection="0"/>
    <xf numFmtId="0" fontId="10" fillId="0" borderId="0"/>
    <xf numFmtId="0" fontId="10" fillId="0" borderId="0"/>
    <xf numFmtId="167" fontId="79" fillId="0" borderId="0" applyFill="0" applyBorder="0" applyAlignment="0" applyProtection="0"/>
    <xf numFmtId="0" fontId="10" fillId="0" borderId="0"/>
    <xf numFmtId="0" fontId="10" fillId="0" borderId="0"/>
    <xf numFmtId="0" fontId="10" fillId="0" borderId="0"/>
    <xf numFmtId="0" fontId="12" fillId="61" borderId="48" applyNumberFormat="0" applyAlignment="0" applyProtection="0"/>
    <xf numFmtId="0" fontId="10" fillId="0" borderId="0"/>
    <xf numFmtId="0" fontId="10" fillId="0" borderId="0"/>
    <xf numFmtId="0" fontId="21" fillId="0" borderId="0" applyNumberFormat="0" applyFill="0" applyBorder="0" applyAlignment="0" applyProtection="0"/>
    <xf numFmtId="0" fontId="10" fillId="0" borderId="0"/>
    <xf numFmtId="0" fontId="21" fillId="0" borderId="0" applyNumberFormat="0" applyFill="0" applyBorder="0" applyAlignment="0" applyProtection="0"/>
    <xf numFmtId="0" fontId="10" fillId="0" borderId="0"/>
    <xf numFmtId="0" fontId="21" fillId="0" borderId="0" applyNumberFormat="0" applyFill="0" applyBorder="0" applyAlignment="0" applyProtection="0"/>
    <xf numFmtId="0" fontId="10" fillId="0" borderId="0"/>
    <xf numFmtId="0" fontId="21" fillId="0" borderId="0" applyNumberFormat="0" applyFill="0" applyBorder="0" applyAlignment="0" applyProtection="0"/>
    <xf numFmtId="0" fontId="10" fillId="0" borderId="0"/>
    <xf numFmtId="0" fontId="21" fillId="0" borderId="0" applyNumberFormat="0" applyFill="0" applyBorder="0" applyAlignment="0" applyProtection="0"/>
    <xf numFmtId="0" fontId="10" fillId="0" borderId="0"/>
    <xf numFmtId="0" fontId="21" fillId="0" borderId="0" applyNumberFormat="0" applyFill="0" applyBorder="0" applyAlignment="0" applyProtection="0"/>
    <xf numFmtId="0" fontId="75" fillId="0" borderId="0"/>
    <xf numFmtId="170" fontId="75" fillId="0" borderId="0"/>
    <xf numFmtId="0" fontId="81" fillId="0" borderId="0"/>
    <xf numFmtId="0" fontId="75" fillId="0" borderId="0"/>
    <xf numFmtId="0" fontId="10" fillId="0" borderId="0"/>
    <xf numFmtId="183" fontId="75" fillId="0" borderId="0"/>
    <xf numFmtId="0" fontId="81" fillId="0" borderId="0"/>
    <xf numFmtId="0" fontId="75" fillId="0" borderId="0"/>
    <xf numFmtId="0" fontId="136" fillId="100" borderId="0" applyBorder="0" applyProtection="0">
      <alignment horizontal="left" vertical="top"/>
    </xf>
    <xf numFmtId="0" fontId="136" fillId="100" borderId="0" applyBorder="0" applyProtection="0">
      <alignment horizontal="right" vertical="top"/>
    </xf>
    <xf numFmtId="0" fontId="75" fillId="0" borderId="0" applyBorder="0" applyProtection="0"/>
    <xf numFmtId="0" fontId="75" fillId="0" borderId="0"/>
    <xf numFmtId="9" fontId="10" fillId="0" borderId="0" applyFill="0" applyBorder="0" applyAlignment="0" applyProtection="0"/>
    <xf numFmtId="9" fontId="10" fillId="0" borderId="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140" fillId="0" borderId="0"/>
    <xf numFmtId="0" fontId="141" fillId="0" borderId="0" applyNumberFormat="0" applyBorder="0" applyAlignment="0"/>
    <xf numFmtId="0" fontId="142" fillId="0" borderId="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57"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57" borderId="0" applyNumberFormat="0" applyBorder="0" applyAlignment="0" applyProtection="0"/>
    <xf numFmtId="0" fontId="75" fillId="57"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57" borderId="0" applyNumberFormat="0" applyBorder="0" applyAlignment="0" applyProtection="0"/>
    <xf numFmtId="0" fontId="75" fillId="35" borderId="0" applyNumberFormat="0" applyBorder="0" applyAlignment="0" applyProtection="0"/>
    <xf numFmtId="0" fontId="75" fillId="36" borderId="0" applyNumberFormat="0" applyBorder="0" applyAlignment="0" applyProtection="0"/>
    <xf numFmtId="0" fontId="75" fillId="36" borderId="0" applyNumberFormat="0" applyBorder="0" applyAlignment="0" applyProtection="0"/>
    <xf numFmtId="0" fontId="75" fillId="36" borderId="0" applyNumberFormat="0" applyBorder="0" applyAlignment="0" applyProtection="0"/>
    <xf numFmtId="0" fontId="75" fillId="36" borderId="0" applyNumberFormat="0" applyBorder="0" applyAlignment="0" applyProtection="0"/>
    <xf numFmtId="0" fontId="75" fillId="36" borderId="0" applyNumberFormat="0" applyBorder="0" applyAlignment="0" applyProtection="0"/>
    <xf numFmtId="0" fontId="75" fillId="58" borderId="0" applyNumberFormat="0" applyBorder="0" applyAlignment="0" applyProtection="0"/>
    <xf numFmtId="0" fontId="75" fillId="36" borderId="0" applyNumberFormat="0" applyBorder="0" applyAlignment="0" applyProtection="0"/>
    <xf numFmtId="0" fontId="75" fillId="36"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36" borderId="0" applyNumberFormat="0" applyBorder="0" applyAlignment="0" applyProtection="0"/>
    <xf numFmtId="0" fontId="75" fillId="36" borderId="0" applyNumberFormat="0" applyBorder="0" applyAlignment="0" applyProtection="0"/>
    <xf numFmtId="0" fontId="75" fillId="58" borderId="0" applyNumberFormat="0" applyBorder="0" applyAlignment="0" applyProtection="0"/>
    <xf numFmtId="0" fontId="75" fillId="36"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59" borderId="0" applyNumberFormat="0" applyBorder="0" applyAlignment="0" applyProtection="0"/>
    <xf numFmtId="0" fontId="75" fillId="38"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59" borderId="0" applyNumberFormat="0" applyBorder="0" applyAlignment="0" applyProtection="0"/>
    <xf numFmtId="0" fontId="75" fillId="38" borderId="0" applyNumberFormat="0" applyBorder="0" applyAlignment="0" applyProtection="0"/>
    <xf numFmtId="0" fontId="75" fillId="39" borderId="0" applyNumberFormat="0" applyBorder="0" applyAlignment="0" applyProtection="0"/>
    <xf numFmtId="0" fontId="75" fillId="39" borderId="0" applyNumberFormat="0" applyBorder="0" applyAlignment="0" applyProtection="0"/>
    <xf numFmtId="0" fontId="75" fillId="39" borderId="0" applyNumberFormat="0" applyBorder="0" applyAlignment="0" applyProtection="0"/>
    <xf numFmtId="0" fontId="75" fillId="39" borderId="0" applyNumberFormat="0" applyBorder="0" applyAlignment="0" applyProtection="0"/>
    <xf numFmtId="0" fontId="75" fillId="39" borderId="0" applyNumberFormat="0" applyBorder="0" applyAlignment="0" applyProtection="0"/>
    <xf numFmtId="0" fontId="75" fillId="60" borderId="0" applyNumberFormat="0" applyBorder="0" applyAlignment="0" applyProtection="0"/>
    <xf numFmtId="0" fontId="75" fillId="39" borderId="0" applyNumberFormat="0" applyBorder="0" applyAlignment="0" applyProtection="0"/>
    <xf numFmtId="0" fontId="75" fillId="39"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39" borderId="0" applyNumberFormat="0" applyBorder="0" applyAlignment="0" applyProtection="0"/>
    <xf numFmtId="0" fontId="75" fillId="39" borderId="0" applyNumberFormat="0" applyBorder="0" applyAlignment="0" applyProtection="0"/>
    <xf numFmtId="0" fontId="75" fillId="60" borderId="0" applyNumberFormat="0" applyBorder="0" applyAlignment="0" applyProtection="0"/>
    <xf numFmtId="0" fontId="75" fillId="39" borderId="0" applyNumberFormat="0" applyBorder="0" applyAlignment="0" applyProtection="0"/>
    <xf numFmtId="0" fontId="75" fillId="40" borderId="0" applyNumberFormat="0" applyBorder="0" applyAlignment="0" applyProtection="0"/>
    <xf numFmtId="0" fontId="75" fillId="40" borderId="0" applyNumberFormat="0" applyBorder="0" applyAlignment="0" applyProtection="0"/>
    <xf numFmtId="0" fontId="75" fillId="40" borderId="0" applyNumberFormat="0" applyBorder="0" applyAlignment="0" applyProtection="0"/>
    <xf numFmtId="0" fontId="75" fillId="39" borderId="0" applyNumberFormat="0" applyBorder="0" applyAlignment="0" applyProtection="0"/>
    <xf numFmtId="0" fontId="75" fillId="39" borderId="0" applyNumberFormat="0" applyBorder="0" applyAlignment="0" applyProtection="0"/>
    <xf numFmtId="0" fontId="75" fillId="61" borderId="0" applyNumberFormat="0" applyBorder="0" applyAlignment="0" applyProtection="0"/>
    <xf numFmtId="0" fontId="75" fillId="39"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39" borderId="0" applyNumberFormat="0" applyBorder="0" applyAlignment="0" applyProtection="0"/>
    <xf numFmtId="0" fontId="75" fillId="39" borderId="0" applyNumberFormat="0" applyBorder="0" applyAlignment="0" applyProtection="0"/>
    <xf numFmtId="0" fontId="75" fillId="61" borderId="0" applyNumberFormat="0" applyBorder="0" applyAlignment="0" applyProtection="0"/>
    <xf numFmtId="0" fontId="75" fillId="40" borderId="0" applyNumberFormat="0" applyBorder="0" applyAlignment="0" applyProtection="0"/>
    <xf numFmtId="0" fontId="75" fillId="39" borderId="0" applyNumberFormat="0" applyBorder="0" applyAlignment="0" applyProtection="0"/>
    <xf numFmtId="0" fontId="75" fillId="41" borderId="0" applyNumberFormat="0" applyBorder="0" applyAlignment="0" applyProtection="0"/>
    <xf numFmtId="0" fontId="75" fillId="76" borderId="0" applyNumberFormat="0" applyBorder="0" applyAlignment="0" applyProtection="0"/>
    <xf numFmtId="0" fontId="22" fillId="0" borderId="0"/>
    <xf numFmtId="0" fontId="80" fillId="0" borderId="0"/>
    <xf numFmtId="0" fontId="22" fillId="0" borderId="0"/>
    <xf numFmtId="0" fontId="75" fillId="41" borderId="0" applyNumberFormat="0" applyBorder="0" applyAlignment="0" applyProtection="0"/>
    <xf numFmtId="0" fontId="75" fillId="41" borderId="0" applyNumberFormat="0" applyBorder="0" applyAlignment="0" applyProtection="0"/>
    <xf numFmtId="0" fontId="75" fillId="76"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76"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76"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76"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76" borderId="0" applyNumberFormat="0" applyBorder="0" applyAlignment="0" applyProtection="0"/>
    <xf numFmtId="0" fontId="75" fillId="41"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51" borderId="0" applyNumberFormat="0" applyBorder="0" applyAlignment="0" applyProtection="0"/>
    <xf numFmtId="0" fontId="75" fillId="64"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64"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64"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64"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64"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64" borderId="0" applyNumberFormat="0" applyBorder="0" applyAlignment="0" applyProtection="0"/>
    <xf numFmtId="0" fontId="75" fillId="51" borderId="0" applyNumberFormat="0" applyBorder="0" applyAlignment="0" applyProtection="0"/>
    <xf numFmtId="0" fontId="75" fillId="35" borderId="0" applyNumberFormat="0" applyBorder="0" applyAlignment="0" applyProtection="0"/>
    <xf numFmtId="0" fontId="75" fillId="77"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77"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77"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77"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77"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77" borderId="0" applyNumberFormat="0" applyBorder="0" applyAlignment="0" applyProtection="0"/>
    <xf numFmtId="0" fontId="75" fillId="35" borderId="0" applyNumberFormat="0" applyBorder="0" applyAlignment="0" applyProtection="0"/>
    <xf numFmtId="0" fontId="75" fillId="37" borderId="0" applyNumberFormat="0" applyBorder="0" applyAlignment="0" applyProtection="0"/>
    <xf numFmtId="0" fontId="75" fillId="7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7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7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7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7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78" borderId="0" applyNumberFormat="0" applyBorder="0" applyAlignment="0" applyProtection="0"/>
    <xf numFmtId="0" fontId="75" fillId="37" borderId="0" applyNumberFormat="0" applyBorder="0" applyAlignment="0" applyProtection="0"/>
    <xf numFmtId="0" fontId="75" fillId="51" borderId="0" applyNumberFormat="0" applyBorder="0" applyAlignment="0" applyProtection="0"/>
    <xf numFmtId="0" fontId="75" fillId="64"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64"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64"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64"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64"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64" borderId="0" applyNumberFormat="0" applyBorder="0" applyAlignment="0" applyProtection="0"/>
    <xf numFmtId="0" fontId="75" fillId="5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59" borderId="0" applyNumberFormat="0" applyBorder="0" applyAlignment="0" applyProtection="0"/>
    <xf numFmtId="0" fontId="75" fillId="38"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59" borderId="0" applyNumberFormat="0" applyBorder="0" applyAlignment="0" applyProtection="0"/>
    <xf numFmtId="0" fontId="75" fillId="38"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79" borderId="0" applyNumberFormat="0" applyBorder="0" applyAlignment="0" applyProtection="0"/>
    <xf numFmtId="0" fontId="75" fillId="79" borderId="0" applyNumberFormat="0" applyBorder="0" applyAlignment="0" applyProtection="0"/>
    <xf numFmtId="0" fontId="75" fillId="62" borderId="0" applyNumberFormat="0" applyBorder="0" applyAlignment="0" applyProtection="0"/>
    <xf numFmtId="0" fontId="75" fillId="79" borderId="0" applyNumberFormat="0" applyBorder="0" applyAlignment="0" applyProtection="0"/>
    <xf numFmtId="0" fontId="75" fillId="79"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75" fillId="79" borderId="0" applyNumberFormat="0" applyBorder="0" applyAlignment="0" applyProtection="0"/>
    <xf numFmtId="0" fontId="75" fillId="79" borderId="0" applyNumberFormat="0" applyBorder="0" applyAlignment="0" applyProtection="0"/>
    <xf numFmtId="0" fontId="75" fillId="62" borderId="0" applyNumberFormat="0" applyBorder="0" applyAlignment="0" applyProtection="0"/>
    <xf numFmtId="0" fontId="75" fillId="44" borderId="0" applyNumberFormat="0" applyBorder="0" applyAlignment="0" applyProtection="0"/>
    <xf numFmtId="0" fontId="75" fillId="79" borderId="0" applyNumberFormat="0" applyBorder="0" applyAlignment="0" applyProtection="0"/>
    <xf numFmtId="0" fontId="75" fillId="37" borderId="0" applyNumberFormat="0" applyBorder="0" applyAlignment="0" applyProtection="0"/>
    <xf numFmtId="0" fontId="75" fillId="7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7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7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7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7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78" borderId="0" applyNumberFormat="0" applyBorder="0" applyAlignment="0" applyProtection="0"/>
    <xf numFmtId="0" fontId="75" fillId="37"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36" borderId="0" applyNumberFormat="0" applyBorder="0" applyAlignment="0" applyProtection="0"/>
    <xf numFmtId="0" fontId="75" fillId="58" borderId="0" applyNumberFormat="0" applyBorder="0" applyAlignment="0" applyProtection="0"/>
    <xf numFmtId="0" fontId="75" fillId="36" borderId="0" applyNumberFormat="0" applyBorder="0" applyAlignment="0" applyProtection="0"/>
    <xf numFmtId="0" fontId="75" fillId="36" borderId="0" applyNumberFormat="0" applyBorder="0" applyAlignment="0" applyProtection="0"/>
    <xf numFmtId="0" fontId="75" fillId="58" borderId="0" applyNumberFormat="0" applyBorder="0" applyAlignment="0" applyProtection="0"/>
    <xf numFmtId="0" fontId="75" fillId="36" borderId="0" applyNumberFormat="0" applyBorder="0" applyAlignment="0" applyProtection="0"/>
    <xf numFmtId="0" fontId="75" fillId="36" borderId="0" applyNumberFormat="0" applyBorder="0" applyAlignment="0" applyProtection="0"/>
    <xf numFmtId="0" fontId="75" fillId="58" borderId="0" applyNumberFormat="0" applyBorder="0" applyAlignment="0" applyProtection="0"/>
    <xf numFmtId="0" fontId="75" fillId="36" borderId="0" applyNumberFormat="0" applyBorder="0" applyAlignment="0" applyProtection="0"/>
    <xf numFmtId="0" fontId="75" fillId="36" borderId="0" applyNumberFormat="0" applyBorder="0" applyAlignment="0" applyProtection="0"/>
    <xf numFmtId="0" fontId="75" fillId="58" borderId="0" applyNumberFormat="0" applyBorder="0" applyAlignment="0" applyProtection="0"/>
    <xf numFmtId="0" fontId="75" fillId="36" borderId="0" applyNumberFormat="0" applyBorder="0" applyAlignment="0" applyProtection="0"/>
    <xf numFmtId="0" fontId="75" fillId="36" borderId="0" applyNumberFormat="0" applyBorder="0" applyAlignment="0" applyProtection="0"/>
    <xf numFmtId="0" fontId="75" fillId="58" borderId="0" applyNumberFormat="0" applyBorder="0" applyAlignment="0" applyProtection="0"/>
    <xf numFmtId="0" fontId="75" fillId="36" borderId="0" applyNumberFormat="0" applyBorder="0" applyAlignment="0" applyProtection="0"/>
    <xf numFmtId="0" fontId="75" fillId="36" borderId="0" applyNumberFormat="0" applyBorder="0" applyAlignment="0" applyProtection="0"/>
    <xf numFmtId="0" fontId="75" fillId="58" borderId="0" applyNumberFormat="0" applyBorder="0" applyAlignment="0" applyProtection="0"/>
    <xf numFmtId="0" fontId="75" fillId="36" borderId="0" applyNumberFormat="0" applyBorder="0" applyAlignment="0" applyProtection="0"/>
    <xf numFmtId="0" fontId="75" fillId="37" borderId="0" applyNumberFormat="0" applyBorder="0" applyAlignment="0" applyProtection="0"/>
    <xf numFmtId="0" fontId="75" fillId="7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7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7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7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78"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78" borderId="0" applyNumberFormat="0" applyBorder="0" applyAlignment="0" applyProtection="0"/>
    <xf numFmtId="0" fontId="75" fillId="37" borderId="0" applyNumberFormat="0" applyBorder="0" applyAlignment="0" applyProtection="0"/>
    <xf numFmtId="0" fontId="75" fillId="51" borderId="0" applyNumberFormat="0" applyBorder="0" applyAlignment="0" applyProtection="0"/>
    <xf numFmtId="0" fontId="75" fillId="64"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64"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64"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64"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64"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64" borderId="0" applyNumberFormat="0" applyBorder="0" applyAlignment="0" applyProtection="0"/>
    <xf numFmtId="0" fontId="75" fillId="51" borderId="0" applyNumberFormat="0" applyBorder="0" applyAlignment="0" applyProtection="0"/>
    <xf numFmtId="0" fontId="146" fillId="34" borderId="0">
      <alignment wrapText="1"/>
    </xf>
    <xf numFmtId="167" fontId="75" fillId="0" borderId="0" applyFill="0" applyBorder="0" applyAlignment="0" applyProtection="0"/>
    <xf numFmtId="167" fontId="75" fillId="0" borderId="0" applyFill="0" applyBorder="0" applyAlignment="0" applyProtection="0"/>
    <xf numFmtId="3" fontId="75" fillId="0" borderId="0" applyFill="0" applyBorder="0" applyAlignment="0" applyProtection="0"/>
    <xf numFmtId="169" fontId="75" fillId="0" borderId="0" applyFill="0" applyBorder="0" applyAlignment="0" applyProtection="0"/>
    <xf numFmtId="169" fontId="75" fillId="0" borderId="0" applyFill="0" applyBorder="0" applyAlignment="0" applyProtection="0"/>
    <xf numFmtId="0" fontId="75" fillId="0" borderId="0"/>
    <xf numFmtId="0" fontId="75" fillId="0" borderId="0"/>
    <xf numFmtId="0" fontId="75" fillId="0" borderId="0"/>
    <xf numFmtId="0" fontId="75" fillId="0" borderId="0"/>
    <xf numFmtId="0" fontId="75" fillId="0" borderId="0"/>
    <xf numFmtId="0" fontId="10" fillId="0" borderId="0"/>
    <xf numFmtId="0" fontId="81" fillId="0" borderId="0"/>
    <xf numFmtId="0" fontId="75" fillId="0" borderId="0"/>
    <xf numFmtId="0" fontId="75" fillId="0" borderId="0"/>
    <xf numFmtId="0" fontId="75" fillId="0" borderId="0"/>
    <xf numFmtId="0" fontId="75" fillId="0" borderId="0"/>
    <xf numFmtId="0" fontId="115" fillId="0" borderId="0"/>
    <xf numFmtId="0" fontId="115" fillId="0" borderId="0"/>
    <xf numFmtId="0" fontId="115" fillId="0" borderId="0"/>
    <xf numFmtId="0" fontId="75" fillId="0" borderId="0"/>
    <xf numFmtId="0" fontId="75" fillId="0" borderId="0"/>
    <xf numFmtId="0" fontId="75" fillId="0" borderId="0"/>
    <xf numFmtId="0" fontId="75" fillId="0" borderId="0"/>
    <xf numFmtId="0" fontId="16"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45" fillId="0" borderId="0"/>
    <xf numFmtId="0" fontId="75" fillId="0" borderId="0"/>
    <xf numFmtId="0" fontId="136" fillId="100" borderId="0">
      <alignment horizontal="right" vertical="top"/>
    </xf>
    <xf numFmtId="0" fontId="136" fillId="100" borderId="0">
      <alignment horizontal="left" vertical="top"/>
    </xf>
    <xf numFmtId="0" fontId="136" fillId="95" borderId="0">
      <alignment horizontal="left" vertical="top"/>
    </xf>
    <xf numFmtId="183" fontId="75" fillId="0" borderId="0"/>
    <xf numFmtId="183" fontId="75" fillId="0" borderId="0"/>
    <xf numFmtId="169" fontId="75" fillId="0" borderId="0"/>
    <xf numFmtId="183" fontId="75" fillId="0" borderId="0"/>
    <xf numFmtId="169" fontId="75" fillId="0" borderId="0"/>
    <xf numFmtId="170" fontId="75" fillId="0" borderId="0"/>
    <xf numFmtId="170" fontId="75" fillId="0" borderId="0"/>
    <xf numFmtId="170" fontId="75" fillId="0" borderId="0"/>
    <xf numFmtId="167" fontId="75" fillId="0" borderId="0"/>
    <xf numFmtId="167" fontId="75" fillId="0" borderId="0"/>
    <xf numFmtId="170" fontId="75" fillId="0" borderId="0"/>
    <xf numFmtId="0" fontId="110" fillId="0" borderId="0" applyNumberFormat="0" applyFill="0" applyBorder="0" applyAlignment="0" applyProtection="0">
      <alignment vertical="top"/>
      <protection locked="0"/>
    </xf>
    <xf numFmtId="0" fontId="29" fillId="0" borderId="0" applyNumberFormat="0" applyFill="0" applyBorder="0" applyAlignment="0" applyProtection="0"/>
    <xf numFmtId="0" fontId="29" fillId="0" borderId="0" applyNumberFormat="0" applyFill="0" applyBorder="0" applyAlignment="0" applyProtection="0"/>
    <xf numFmtId="0" fontId="83" fillId="0" borderId="0" applyNumberFormat="0" applyFill="0" applyBorder="0" applyAlignment="0" applyProtection="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6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42"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81" fillId="0" borderId="0"/>
    <xf numFmtId="0" fontId="142" fillId="0" borderId="0"/>
    <xf numFmtId="0" fontId="77"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3" fillId="0" borderId="0"/>
    <xf numFmtId="0" fontId="10" fillId="0" borderId="0"/>
    <xf numFmtId="0" fontId="131" fillId="0" borderId="0"/>
    <xf numFmtId="0" fontId="18" fillId="0" borderId="0"/>
    <xf numFmtId="0" fontId="81" fillId="0" borderId="0"/>
    <xf numFmtId="0" fontId="81" fillId="0" borderId="0"/>
    <xf numFmtId="0" fontId="131" fillId="0" borderId="0"/>
    <xf numFmtId="0" fontId="125" fillId="0" borderId="0"/>
    <xf numFmtId="0" fontId="79" fillId="0" borderId="0"/>
    <xf numFmtId="0" fontId="10" fillId="0" borderId="0"/>
    <xf numFmtId="0" fontId="18" fillId="0" borderId="0"/>
    <xf numFmtId="0" fontId="81" fillId="0" borderId="0"/>
    <xf numFmtId="0" fontId="81" fillId="0" borderId="0"/>
    <xf numFmtId="0" fontId="81" fillId="0" borderId="0"/>
    <xf numFmtId="0" fontId="18" fillId="0" borderId="0"/>
    <xf numFmtId="0" fontId="81" fillId="0" borderId="0"/>
    <xf numFmtId="0" fontId="75" fillId="0" borderId="0"/>
    <xf numFmtId="0" fontId="3" fillId="0" borderId="0"/>
    <xf numFmtId="0" fontId="81" fillId="0" borderId="0"/>
    <xf numFmtId="0" fontId="142"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42" fillId="0" borderId="0"/>
    <xf numFmtId="0" fontId="142" fillId="0" borderId="0"/>
    <xf numFmtId="0" fontId="142" fillId="0" borderId="0"/>
    <xf numFmtId="0" fontId="142" fillId="0" borderId="0"/>
    <xf numFmtId="0" fontId="142"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42"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42"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42"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44" fillId="0" borderId="0">
      <alignment horizontal="justify" vertical="top"/>
    </xf>
    <xf numFmtId="0" fontId="144" fillId="0" borderId="0">
      <alignment horizontal="justify" vertical="top"/>
    </xf>
    <xf numFmtId="0" fontId="81" fillId="0" borderId="0"/>
    <xf numFmtId="0" fontId="115" fillId="0" borderId="0"/>
    <xf numFmtId="0" fontId="30" fillId="0" borderId="0"/>
    <xf numFmtId="0" fontId="115" fillId="0" borderId="0"/>
    <xf numFmtId="0" fontId="18" fillId="0" borderId="0"/>
    <xf numFmtId="0" fontId="81" fillId="0" borderId="0"/>
    <xf numFmtId="0" fontId="115" fillId="0" borderId="0"/>
    <xf numFmtId="0" fontId="30" fillId="0" borderId="0"/>
    <xf numFmtId="0" fontId="115" fillId="0" borderId="0"/>
    <xf numFmtId="0" fontId="115" fillId="0" borderId="0"/>
    <xf numFmtId="0" fontId="30" fillId="0" borderId="0"/>
    <xf numFmtId="0" fontId="115" fillId="0" borderId="0"/>
    <xf numFmtId="0" fontId="115" fillId="0" borderId="0"/>
    <xf numFmtId="0" fontId="30" fillId="0" borderId="0"/>
    <xf numFmtId="0" fontId="115" fillId="0" borderId="0"/>
    <xf numFmtId="0" fontId="115" fillId="0" borderId="0"/>
    <xf numFmtId="0" fontId="30" fillId="0" borderId="0"/>
    <xf numFmtId="0" fontId="115" fillId="0" borderId="0"/>
    <xf numFmtId="0" fontId="115" fillId="0" borderId="0"/>
    <xf numFmtId="0" fontId="30" fillId="0" borderId="0"/>
    <xf numFmtId="0" fontId="115" fillId="0" borderId="0"/>
    <xf numFmtId="0" fontId="115" fillId="0" borderId="0"/>
    <xf numFmtId="0" fontId="30" fillId="0" borderId="0"/>
    <xf numFmtId="0" fontId="115" fillId="0" borderId="0"/>
    <xf numFmtId="0" fontId="10" fillId="0" borderId="0"/>
    <xf numFmtId="0" fontId="79" fillId="0" borderId="0"/>
    <xf numFmtId="0" fontId="10" fillId="0" borderId="0"/>
    <xf numFmtId="0" fontId="142"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42"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42" fillId="0" borderId="0"/>
    <xf numFmtId="0" fontId="115" fillId="0" borderId="0"/>
    <xf numFmtId="0" fontId="115" fillId="0" borderId="0"/>
    <xf numFmtId="0" fontId="30" fillId="0" borderId="0"/>
    <xf numFmtId="0" fontId="115" fillId="0" borderId="0"/>
    <xf numFmtId="0" fontId="115" fillId="0" borderId="0"/>
    <xf numFmtId="0" fontId="30" fillId="0" borderId="0"/>
    <xf numFmtId="0" fontId="115" fillId="0" borderId="0"/>
    <xf numFmtId="0" fontId="30" fillId="0" borderId="0"/>
    <xf numFmtId="0" fontId="115" fillId="0" borderId="0"/>
    <xf numFmtId="0" fontId="142" fillId="0" borderId="0"/>
    <xf numFmtId="0" fontId="115" fillId="0" borderId="0"/>
    <xf numFmtId="0" fontId="30" fillId="0" borderId="0"/>
    <xf numFmtId="0" fontId="115" fillId="0" borderId="0"/>
    <xf numFmtId="0" fontId="115" fillId="0" borderId="0"/>
    <xf numFmtId="0" fontId="30" fillId="0" borderId="0"/>
    <xf numFmtId="0" fontId="115" fillId="0" borderId="0"/>
    <xf numFmtId="0" fontId="115" fillId="0" borderId="0"/>
    <xf numFmtId="0" fontId="30" fillId="0" borderId="0"/>
    <xf numFmtId="0" fontId="115" fillId="0" borderId="0"/>
    <xf numFmtId="0" fontId="115" fillId="0" borderId="0"/>
    <xf numFmtId="0" fontId="30" fillId="0" borderId="0"/>
    <xf numFmtId="0" fontId="115" fillId="0" borderId="0"/>
    <xf numFmtId="0" fontId="115" fillId="0" borderId="0"/>
    <xf numFmtId="0" fontId="30" fillId="0" borderId="0"/>
    <xf numFmtId="0" fontId="115" fillId="0" borderId="0"/>
    <xf numFmtId="0" fontId="115" fillId="0" borderId="0"/>
    <xf numFmtId="0" fontId="30" fillId="0" borderId="0"/>
    <xf numFmtId="0" fontId="115" fillId="0" borderId="0"/>
    <xf numFmtId="0" fontId="115" fillId="0" borderId="0"/>
    <xf numFmtId="0" fontId="30" fillId="0" borderId="0"/>
    <xf numFmtId="0" fontId="115" fillId="0" borderId="0"/>
    <xf numFmtId="0" fontId="115" fillId="0" borderId="0"/>
    <xf numFmtId="0" fontId="30" fillId="0" borderId="0"/>
    <xf numFmtId="0" fontId="115" fillId="0" borderId="0"/>
    <xf numFmtId="0" fontId="115" fillId="0" borderId="0"/>
    <xf numFmtId="0" fontId="30" fillId="0" borderId="0"/>
    <xf numFmtId="0" fontId="115" fillId="0" borderId="0"/>
    <xf numFmtId="0" fontId="115" fillId="0" borderId="0"/>
    <xf numFmtId="0" fontId="30" fillId="0" borderId="0"/>
    <xf numFmtId="0" fontId="115" fillId="0" borderId="0"/>
    <xf numFmtId="0" fontId="131" fillId="0" borderId="0"/>
    <xf numFmtId="0" fontId="75" fillId="0" borderId="0"/>
    <xf numFmtId="0" fontId="3" fillId="0" borderId="0"/>
    <xf numFmtId="0" fontId="75" fillId="0" borderId="0"/>
    <xf numFmtId="0" fontId="75" fillId="0" borderId="0"/>
    <xf numFmtId="0" fontId="75" fillId="0" borderId="0"/>
    <xf numFmtId="0" fontId="131" fillId="0" borderId="0"/>
    <xf numFmtId="0" fontId="115" fillId="0" borderId="0"/>
    <xf numFmtId="0" fontId="30" fillId="0" borderId="0"/>
    <xf numFmtId="0" fontId="115" fillId="0" borderId="0"/>
    <xf numFmtId="0" fontId="115" fillId="0" borderId="0"/>
    <xf numFmtId="0" fontId="30" fillId="0" borderId="0"/>
    <xf numFmtId="0" fontId="115" fillId="0" borderId="0"/>
    <xf numFmtId="0" fontId="115" fillId="0" borderId="0"/>
    <xf numFmtId="0" fontId="30" fillId="0" borderId="0"/>
    <xf numFmtId="0" fontId="115" fillId="0" borderId="0"/>
    <xf numFmtId="0" fontId="115" fillId="0" borderId="0"/>
    <xf numFmtId="0" fontId="30" fillId="0" borderId="0"/>
    <xf numFmtId="0" fontId="115" fillId="0" borderId="0"/>
    <xf numFmtId="0" fontId="115" fillId="0" borderId="0"/>
    <xf numFmtId="0" fontId="30" fillId="0" borderId="0"/>
    <xf numFmtId="0" fontId="115" fillId="0" borderId="0"/>
    <xf numFmtId="0" fontId="115" fillId="0" borderId="0"/>
    <xf numFmtId="0" fontId="30" fillId="0" borderId="0"/>
    <xf numFmtId="0" fontId="115" fillId="0" borderId="0"/>
    <xf numFmtId="0" fontId="115" fillId="0" borderId="0"/>
    <xf numFmtId="0" fontId="30" fillId="0" borderId="0"/>
    <xf numFmtId="0" fontId="115" fillId="0" borderId="0"/>
    <xf numFmtId="0" fontId="115" fillId="0" borderId="0"/>
    <xf numFmtId="0" fontId="30" fillId="0" borderId="0"/>
    <xf numFmtId="0" fontId="115" fillId="0" borderId="0"/>
    <xf numFmtId="0" fontId="115" fillId="0" borderId="0"/>
    <xf numFmtId="0" fontId="30" fillId="0" borderId="0"/>
    <xf numFmtId="0" fontId="115" fillId="0" borderId="0"/>
    <xf numFmtId="0" fontId="115" fillId="0" borderId="0"/>
    <xf numFmtId="0" fontId="115" fillId="0" borderId="0"/>
    <xf numFmtId="0" fontId="30" fillId="0" borderId="0"/>
    <xf numFmtId="0" fontId="115" fillId="0" borderId="0"/>
    <xf numFmtId="0" fontId="115" fillId="0" borderId="0"/>
    <xf numFmtId="0" fontId="30" fillId="0" borderId="0"/>
    <xf numFmtId="0" fontId="115" fillId="0" borderId="0"/>
    <xf numFmtId="0" fontId="30" fillId="0" borderId="0"/>
    <xf numFmtId="0" fontId="115" fillId="0" borderId="0"/>
    <xf numFmtId="0" fontId="115" fillId="0" borderId="0"/>
    <xf numFmtId="0" fontId="30" fillId="0" borderId="0"/>
    <xf numFmtId="0" fontId="115" fillId="0" borderId="0"/>
    <xf numFmtId="0" fontId="113" fillId="0" borderId="0"/>
    <xf numFmtId="0" fontId="48" fillId="0" borderId="0"/>
    <xf numFmtId="0" fontId="128" fillId="0" borderId="0"/>
    <xf numFmtId="0" fontId="75" fillId="0" borderId="0"/>
    <xf numFmtId="0" fontId="3" fillId="0" borderId="0"/>
    <xf numFmtId="0" fontId="75" fillId="0" borderId="0"/>
    <xf numFmtId="0" fontId="75" fillId="0" borderId="0"/>
    <xf numFmtId="0" fontId="75" fillId="0" borderId="0"/>
    <xf numFmtId="0" fontId="81"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166" fontId="143" fillId="0" borderId="0"/>
    <xf numFmtId="0" fontId="10" fillId="0" borderId="0"/>
    <xf numFmtId="166" fontId="14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79" fillId="0" borderId="0" applyFill="0" applyBorder="0" applyAlignment="0" applyProtection="0"/>
    <xf numFmtId="9" fontId="75" fillId="0" borderId="0" applyFont="0" applyFill="0" applyBorder="0" applyAlignment="0" applyProtection="0"/>
    <xf numFmtId="0" fontId="81" fillId="51" borderId="47" applyNumberFormat="0" applyAlignment="0" applyProtection="0"/>
    <xf numFmtId="0" fontId="81" fillId="64" borderId="47" applyNumberFormat="0" applyAlignment="0" applyProtection="0"/>
    <xf numFmtId="0" fontId="81" fillId="51" borderId="47" applyNumberFormat="0" applyAlignment="0" applyProtection="0"/>
    <xf numFmtId="0" fontId="53" fillId="0" borderId="0" applyBorder="0" applyProtection="0">
      <alignment vertical="top" wrapText="1"/>
    </xf>
    <xf numFmtId="0" fontId="8" fillId="52" borderId="0" applyNumberFormat="0" applyBorder="0" applyAlignment="0" applyProtection="0"/>
    <xf numFmtId="0" fontId="8" fillId="65"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66" borderId="0" applyNumberFormat="0" applyBorder="0" applyAlignment="0" applyProtection="0"/>
    <xf numFmtId="0" fontId="8" fillId="53" borderId="0" applyNumberFormat="0" applyBorder="0" applyAlignment="0" applyProtection="0"/>
    <xf numFmtId="0" fontId="8" fillId="90" borderId="0" applyNumberFormat="0" applyBorder="0" applyAlignment="0" applyProtection="0"/>
    <xf numFmtId="0" fontId="8" fillId="67" borderId="0" applyNumberFormat="0" applyBorder="0" applyAlignment="0" applyProtection="0"/>
    <xf numFmtId="0" fontId="8" fillId="90" borderId="0" applyNumberFormat="0" applyBorder="0" applyAlignment="0" applyProtection="0"/>
    <xf numFmtId="0" fontId="8" fillId="80" borderId="0" applyNumberFormat="0" applyBorder="0" applyAlignment="0" applyProtection="0"/>
    <xf numFmtId="0" fontId="8" fillId="68" borderId="0" applyNumberFormat="0" applyBorder="0" applyAlignment="0" applyProtection="0"/>
    <xf numFmtId="0" fontId="8" fillId="80" borderId="0" applyNumberFormat="0" applyBorder="0" applyAlignment="0" applyProtection="0"/>
    <xf numFmtId="0" fontId="136" fillId="101" borderId="0">
      <alignment horizontal="left" vertical="top"/>
    </xf>
    <xf numFmtId="0" fontId="136" fillId="102" borderId="0">
      <alignment horizontal="right" vertical="top"/>
    </xf>
    <xf numFmtId="0" fontId="136" fillId="102" borderId="0">
      <alignment horizontal="left" vertical="top"/>
    </xf>
    <xf numFmtId="0" fontId="136" fillId="100" borderId="0">
      <alignment horizontal="left" vertical="top"/>
    </xf>
    <xf numFmtId="0" fontId="136" fillId="95" borderId="0">
      <alignment horizontal="left" vertical="top"/>
    </xf>
    <xf numFmtId="0" fontId="9" fillId="36" borderId="0" applyNumberFormat="0" applyBorder="0" applyAlignment="0" applyProtection="0"/>
    <xf numFmtId="0" fontId="9" fillId="58" borderId="0" applyNumberFormat="0" applyBorder="0" applyAlignment="0" applyProtection="0"/>
    <xf numFmtId="0" fontId="9" fillId="36" borderId="0" applyNumberFormat="0" applyBorder="0" applyAlignment="0" applyProtection="0"/>
    <xf numFmtId="0" fontId="16" fillId="0" borderId="0"/>
    <xf numFmtId="0" fontId="78" fillId="0" borderId="0"/>
    <xf numFmtId="0" fontId="16" fillId="0" borderId="0"/>
    <xf numFmtId="0" fontId="77" fillId="0" borderId="0"/>
    <xf numFmtId="0" fontId="75" fillId="0" borderId="0"/>
    <xf numFmtId="183" fontId="75" fillId="0" borderId="0" applyFill="0" applyBorder="0" applyAlignment="0" applyProtection="0"/>
    <xf numFmtId="183" fontId="75" fillId="0" borderId="0" applyFill="0" applyBorder="0" applyAlignment="0" applyProtection="0"/>
    <xf numFmtId="169"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69"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69" fontId="118" fillId="0" borderId="0" applyFill="0" applyBorder="0" applyAlignment="0" applyProtection="0"/>
    <xf numFmtId="169" fontId="118" fillId="0" borderId="0" applyFill="0" applyBorder="0" applyAlignment="0" applyProtection="0"/>
    <xf numFmtId="183" fontId="75" fillId="0" borderId="0" applyFill="0" applyBorder="0" applyAlignment="0" applyProtection="0"/>
    <xf numFmtId="169"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69"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69"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69"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69"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69"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69"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69" fontId="118" fillId="0" borderId="0" applyFill="0" applyBorder="0" applyAlignment="0" applyProtection="0"/>
    <xf numFmtId="169" fontId="118" fillId="0" borderId="0" applyFill="0" applyBorder="0" applyAlignment="0" applyProtection="0"/>
    <xf numFmtId="183" fontId="75" fillId="0" borderId="0" applyFill="0" applyBorder="0" applyAlignment="0" applyProtection="0"/>
    <xf numFmtId="169"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69"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3" fontId="10" fillId="0" borderId="0" applyFill="0" applyBorder="0" applyAlignment="0" applyProtection="0"/>
    <xf numFmtId="183" fontId="10" fillId="0" borderId="0" applyFill="0" applyBorder="0" applyAlignment="0" applyProtection="0"/>
    <xf numFmtId="183" fontId="75" fillId="0" borderId="0" applyFill="0" applyBorder="0" applyAlignment="0" applyProtection="0"/>
    <xf numFmtId="169" fontId="75" fillId="0" borderId="0" applyFill="0" applyBorder="0" applyAlignment="0" applyProtection="0"/>
    <xf numFmtId="169"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69"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69" fontId="75" fillId="0" borderId="0" applyFill="0" applyBorder="0" applyAlignment="0" applyProtection="0"/>
    <xf numFmtId="183" fontId="75" fillId="0" borderId="0" applyFill="0" applyBorder="0" applyAlignment="0" applyProtection="0"/>
    <xf numFmtId="169"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69"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69"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69"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69"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69"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69"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3" fontId="75" fillId="0" borderId="0" applyFill="0" applyBorder="0" applyAlignment="0" applyProtection="0"/>
    <xf numFmtId="186" fontId="10" fillId="0" borderId="0" applyFill="0" applyBorder="0" applyAlignment="0" applyProtection="0"/>
    <xf numFmtId="186" fontId="10"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118" fillId="0" borderId="0" applyFill="0" applyBorder="0" applyAlignment="0" applyProtection="0"/>
    <xf numFmtId="167" fontId="118"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10"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10" fillId="0" borderId="0" applyFill="0" applyBorder="0" applyAlignment="0" applyProtection="0"/>
    <xf numFmtId="170" fontId="10"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10" fillId="0" borderId="0" applyFill="0" applyBorder="0" applyAlignment="0" applyProtection="0"/>
    <xf numFmtId="170" fontId="10"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10" fillId="0" borderId="0" applyFill="0" applyBorder="0" applyAlignment="0" applyProtection="0"/>
    <xf numFmtId="170" fontId="10" fillId="0" borderId="0" applyFill="0" applyBorder="0" applyAlignment="0" applyProtection="0"/>
    <xf numFmtId="170" fontId="10"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118" fillId="0" borderId="0" applyFill="0" applyBorder="0" applyAlignment="0" applyProtection="0"/>
    <xf numFmtId="167" fontId="118"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10" fillId="0" borderId="0" applyFill="0" applyBorder="0" applyAlignment="0" applyProtection="0"/>
    <xf numFmtId="170" fontId="10" fillId="0" borderId="0" applyFill="0" applyBorder="0" applyAlignment="0" applyProtection="0"/>
    <xf numFmtId="170"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66" fontId="18" fillId="0" borderId="0" applyFont="0" applyFill="0" applyBorder="0" applyAlignment="0" applyProtection="0"/>
    <xf numFmtId="170" fontId="75" fillId="0" borderId="0" applyFill="0" applyBorder="0" applyAlignment="0" applyProtection="0"/>
    <xf numFmtId="167" fontId="75" fillId="0" borderId="0" applyFill="0" applyBorder="0" applyAlignment="0" applyProtection="0"/>
    <xf numFmtId="167"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66" fontId="18" fillId="0" borderId="0" applyFont="0" applyFill="0" applyBorder="0" applyAlignment="0" applyProtection="0"/>
    <xf numFmtId="170" fontId="75" fillId="0" borderId="0" applyFill="0" applyBorder="0" applyAlignment="0" applyProtection="0"/>
    <xf numFmtId="167" fontId="75" fillId="0" borderId="0" applyFill="0" applyBorder="0" applyAlignment="0" applyProtection="0"/>
    <xf numFmtId="167"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66" fontId="18" fillId="0" borderId="0" applyFont="0" applyFill="0" applyBorder="0" applyAlignment="0" applyProtection="0"/>
    <xf numFmtId="170" fontId="75" fillId="0" borderId="0" applyFill="0" applyBorder="0" applyAlignment="0" applyProtection="0"/>
    <xf numFmtId="167" fontId="75" fillId="0" borderId="0" applyFill="0" applyBorder="0" applyAlignment="0" applyProtection="0"/>
    <xf numFmtId="167"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85" fontId="18"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6"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43"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4" fontId="18" fillId="0" borderId="0" applyFont="0" applyFill="0" applyBorder="0" applyAlignment="0" applyProtection="0"/>
    <xf numFmtId="184" fontId="18" fillId="0" borderId="0" applyFont="0" applyFill="0" applyBorder="0" applyAlignment="0" applyProtection="0"/>
    <xf numFmtId="184" fontId="18"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64" fontId="131" fillId="0" borderId="0" applyFont="0" applyFill="0" applyBorder="0" applyAlignment="0" applyProtection="0"/>
    <xf numFmtId="167" fontId="118" fillId="0" borderId="0" applyFill="0" applyBorder="0" applyAlignment="0" applyProtection="0"/>
    <xf numFmtId="164" fontId="131" fillId="0" borderId="0" applyFont="0" applyFill="0" applyBorder="0" applyAlignment="0" applyProtection="0"/>
    <xf numFmtId="167"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84" fontId="18" fillId="0" borderId="0" applyFont="0" applyFill="0" applyBorder="0" applyAlignment="0" applyProtection="0"/>
    <xf numFmtId="185" fontId="18" fillId="0" borderId="0" applyFont="0" applyFill="0" applyBorder="0" applyAlignment="0" applyProtection="0"/>
    <xf numFmtId="164" fontId="131"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64" fontId="131" fillId="0" borderId="0" applyFont="0" applyFill="0" applyBorder="0" applyAlignment="0" applyProtection="0"/>
    <xf numFmtId="170" fontId="75" fillId="0" borderId="0" applyFill="0" applyBorder="0" applyAlignment="0" applyProtection="0"/>
    <xf numFmtId="167"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118"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43"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66" fontId="18" fillId="0" borderId="0" applyFont="0" applyFill="0" applyBorder="0" applyAlignment="0" applyProtection="0"/>
    <xf numFmtId="170" fontId="75" fillId="0" borderId="0" applyFill="0" applyBorder="0" applyAlignment="0" applyProtection="0"/>
    <xf numFmtId="167" fontId="75" fillId="0" borderId="0" applyFill="0" applyBorder="0" applyAlignment="0" applyProtection="0"/>
    <xf numFmtId="167"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66" fontId="18" fillId="0" borderId="0" applyFont="0" applyFill="0" applyBorder="0" applyAlignment="0" applyProtection="0"/>
    <xf numFmtId="170" fontId="75" fillId="0" borderId="0" applyFill="0" applyBorder="0" applyAlignment="0" applyProtection="0"/>
    <xf numFmtId="167" fontId="75" fillId="0" borderId="0" applyFill="0" applyBorder="0" applyAlignment="0" applyProtection="0"/>
    <xf numFmtId="167"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66" fontId="18" fillId="0" borderId="0" applyFont="0" applyFill="0" applyBorder="0" applyAlignment="0" applyProtection="0"/>
    <xf numFmtId="170" fontId="75" fillId="0" borderId="0" applyFill="0" applyBorder="0" applyAlignment="0" applyProtection="0"/>
    <xf numFmtId="167" fontId="75" fillId="0" borderId="0" applyFill="0" applyBorder="0" applyAlignment="0" applyProtection="0"/>
    <xf numFmtId="167"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70" fontId="81" fillId="0" borderId="0" applyFill="0" applyBorder="0" applyAlignment="0" applyProtection="0"/>
    <xf numFmtId="170" fontId="81" fillId="0" borderId="0" applyFill="0" applyBorder="0" applyAlignment="0" applyProtection="0"/>
    <xf numFmtId="170" fontId="81" fillId="0" borderId="0" applyFill="0" applyBorder="0" applyAlignment="0" applyProtection="0"/>
    <xf numFmtId="170" fontId="81" fillId="0" borderId="0" applyFill="0" applyBorder="0" applyAlignment="0" applyProtection="0"/>
    <xf numFmtId="184" fontId="131"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7" fillId="0" borderId="0"/>
    <xf numFmtId="0" fontId="147" fillId="0" borderId="0"/>
    <xf numFmtId="0" fontId="75" fillId="0" borderId="0"/>
    <xf numFmtId="43" fontId="75" fillId="0" borderId="0" applyFont="0" applyFill="0" applyBorder="0" applyAlignment="0" applyProtection="0"/>
    <xf numFmtId="43" fontId="75" fillId="0" borderId="0" applyFont="0" applyFill="0" applyBorder="0" applyAlignment="0" applyProtection="0"/>
    <xf numFmtId="166" fontId="75" fillId="0" borderId="0" applyFont="0" applyFill="0" applyBorder="0" applyAlignment="0" applyProtection="0"/>
    <xf numFmtId="43"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81" fontId="75" fillId="0" borderId="0" applyFill="0" applyBorder="0" applyAlignment="0" applyProtection="0"/>
    <xf numFmtId="170" fontId="10"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10"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85" fontId="131" fillId="0" borderId="0" applyFont="0" applyFill="0" applyBorder="0" applyAlignment="0" applyProtection="0"/>
    <xf numFmtId="181" fontId="75" fillId="0" borderId="0" applyFill="0" applyBorder="0" applyAlignment="0" applyProtection="0"/>
    <xf numFmtId="170" fontId="75" fillId="0" borderId="0" applyFill="0" applyBorder="0" applyAlignment="0" applyProtection="0"/>
    <xf numFmtId="0" fontId="12" fillId="39" borderId="48" applyNumberFormat="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81" fontId="75" fillId="0" borderId="0" applyFill="0" applyBorder="0" applyAlignment="0" applyProtection="0"/>
    <xf numFmtId="170" fontId="75" fillId="0" borderId="0" applyFill="0" applyBorder="0" applyAlignment="0" applyProtection="0"/>
    <xf numFmtId="14" fontId="81"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81"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10" fillId="0" borderId="0" applyFill="0" applyBorder="0" applyAlignment="0" applyProtection="0"/>
    <xf numFmtId="170" fontId="10" fillId="0" borderId="0" applyFill="0" applyBorder="0" applyAlignment="0" applyProtection="0"/>
    <xf numFmtId="170" fontId="75" fillId="0" borderId="0" applyFill="0" applyBorder="0" applyAlignment="0" applyProtection="0"/>
    <xf numFmtId="170" fontId="10" fillId="0" borderId="0" applyFill="0" applyBorder="0" applyAlignment="0" applyProtection="0"/>
    <xf numFmtId="0" fontId="142" fillId="0" borderId="0"/>
    <xf numFmtId="170" fontId="75" fillId="0" borderId="0" applyFill="0" applyBorder="0" applyAlignment="0" applyProtection="0"/>
    <xf numFmtId="170"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70" fontId="81"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81" fillId="0" borderId="0" applyFill="0" applyBorder="0" applyAlignment="0" applyProtection="0"/>
    <xf numFmtId="170" fontId="10"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10" fillId="0" borderId="0" applyFill="0" applyBorder="0" applyAlignment="0" applyProtection="0"/>
    <xf numFmtId="170" fontId="10"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10"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10" fillId="0" borderId="0" applyFill="0" applyBorder="0" applyAlignment="0" applyProtection="0"/>
    <xf numFmtId="0" fontId="12" fillId="39" borderId="48" applyNumberFormat="0" applyAlignment="0" applyProtection="0"/>
    <xf numFmtId="184" fontId="131"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43" fontId="75" fillId="0" borderId="0" applyFont="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85" fontId="131" fillId="0" borderId="0" applyFont="0" applyFill="0" applyBorder="0" applyAlignment="0" applyProtection="0"/>
    <xf numFmtId="170" fontId="75" fillId="0" borderId="0" applyFill="0" applyBorder="0" applyAlignment="0" applyProtection="0"/>
    <xf numFmtId="167"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75" fillId="0" borderId="0" applyFill="0" applyBorder="0" applyAlignment="0" applyProtection="0"/>
    <xf numFmtId="43" fontId="75" fillId="0" borderId="0" applyFont="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75" fillId="0" borderId="0" applyFill="0" applyBorder="0" applyAlignment="0" applyProtection="0"/>
    <xf numFmtId="43" fontId="75" fillId="0" borderId="0" applyFont="0" applyFill="0" applyBorder="0" applyAlignment="0" applyProtection="0"/>
    <xf numFmtId="170" fontId="75" fillId="0" borderId="0" applyFill="0" applyBorder="0" applyAlignment="0" applyProtection="0"/>
    <xf numFmtId="167"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7"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81" fontId="75" fillId="0" borderId="0" applyFill="0" applyBorder="0" applyAlignment="0" applyProtection="0"/>
    <xf numFmtId="181" fontId="75" fillId="0" borderId="0" applyFill="0" applyBorder="0" applyAlignment="0" applyProtection="0"/>
    <xf numFmtId="168" fontId="75" fillId="0" borderId="0" applyFill="0" applyBorder="0" applyAlignment="0" applyProtection="0"/>
    <xf numFmtId="43" fontId="75" fillId="0" borderId="0" applyFont="0" applyFill="0" applyBorder="0" applyAlignment="0" applyProtection="0"/>
    <xf numFmtId="168" fontId="75" fillId="0" borderId="0" applyFill="0" applyBorder="0" applyAlignment="0" applyProtection="0"/>
    <xf numFmtId="43"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7" fontId="75"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67"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70" fontId="75" fillId="0" borderId="0" applyFill="0" applyBorder="0" applyAlignment="0" applyProtection="0"/>
    <xf numFmtId="167"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81" fontId="75" fillId="0" borderId="0" applyFill="0" applyBorder="0" applyAlignment="0" applyProtection="0"/>
    <xf numFmtId="181"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66" fontId="75" fillId="0" borderId="0" applyFont="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170" fontId="75" fillId="0" borderId="0" applyFill="0" applyBorder="0" applyAlignment="0" applyProtection="0"/>
    <xf numFmtId="9" fontId="3" fillId="0" borderId="0" applyFont="0" applyFill="0" applyBorder="0" applyAlignment="0" applyProtection="0"/>
    <xf numFmtId="0" fontId="139" fillId="0" borderId="0"/>
    <xf numFmtId="0" fontId="18" fillId="0" borderId="0"/>
    <xf numFmtId="0" fontId="112" fillId="0" borderId="0"/>
    <xf numFmtId="0" fontId="18" fillId="0" borderId="0"/>
    <xf numFmtId="0" fontId="75" fillId="0" borderId="0"/>
    <xf numFmtId="167" fontId="79" fillId="0" borderId="0" applyFill="0" applyBorder="0" applyAlignment="0" applyProtection="0"/>
    <xf numFmtId="167" fontId="79" fillId="0" borderId="0" applyFill="0" applyBorder="0" applyAlignment="0" applyProtection="0"/>
    <xf numFmtId="167" fontId="79" fillId="0" borderId="0" applyFill="0" applyBorder="0" applyAlignment="0" applyProtection="0"/>
    <xf numFmtId="167" fontId="79" fillId="0" borderId="0" applyFill="0" applyBorder="0" applyAlignment="0" applyProtection="0"/>
    <xf numFmtId="167" fontId="79" fillId="0" borderId="0" applyFill="0" applyBorder="0" applyAlignment="0" applyProtection="0"/>
    <xf numFmtId="0" fontId="10" fillId="0" borderId="0"/>
    <xf numFmtId="0" fontId="10" fillId="0" borderId="0"/>
    <xf numFmtId="167" fontId="79" fillId="0" borderId="0" applyFill="0" applyBorder="0" applyAlignment="0" applyProtection="0"/>
    <xf numFmtId="167" fontId="79" fillId="0" borderId="0" applyFill="0" applyBorder="0" applyAlignment="0" applyProtection="0"/>
    <xf numFmtId="0" fontId="88" fillId="0" borderId="0"/>
    <xf numFmtId="0" fontId="3"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167" fontId="79" fillId="0" borderId="0" applyFill="0" applyBorder="0" applyAlignment="0" applyProtection="0"/>
    <xf numFmtId="0" fontId="88" fillId="0" borderId="0"/>
    <xf numFmtId="0" fontId="88" fillId="0" borderId="0"/>
    <xf numFmtId="167" fontId="79" fillId="0" borderId="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167" fontId="79" fillId="0" borderId="0" applyFill="0" applyBorder="0" applyAlignment="0" applyProtection="0"/>
    <xf numFmtId="167" fontId="79" fillId="0" borderId="0" applyFill="0" applyBorder="0" applyAlignment="0" applyProtection="0"/>
    <xf numFmtId="167" fontId="79" fillId="0" borderId="0" applyFill="0" applyBorder="0" applyAlignment="0" applyProtection="0"/>
    <xf numFmtId="167" fontId="79" fillId="0" borderId="0" applyFill="0" applyBorder="0" applyAlignment="0" applyProtection="0"/>
    <xf numFmtId="167" fontId="79" fillId="0" borderId="0" applyFill="0" applyBorder="0" applyAlignment="0" applyProtection="0"/>
    <xf numFmtId="167" fontId="79" fillId="0" borderId="0" applyFill="0" applyBorder="0" applyAlignment="0" applyProtection="0"/>
    <xf numFmtId="167" fontId="79" fillId="0" borderId="0" applyFill="0" applyBorder="0" applyAlignment="0" applyProtection="0"/>
    <xf numFmtId="0" fontId="3" fillId="0" borderId="0"/>
    <xf numFmtId="0" fontId="110" fillId="0" borderId="0" applyNumberFormat="0" applyFill="0" applyBorder="0" applyAlignment="0" applyProtection="0">
      <alignment vertical="top"/>
      <protection locked="0"/>
    </xf>
    <xf numFmtId="0" fontId="10" fillId="0" borderId="0"/>
    <xf numFmtId="0" fontId="75" fillId="0" borderId="0"/>
    <xf numFmtId="0" fontId="75" fillId="0" borderId="0"/>
    <xf numFmtId="0" fontId="18" fillId="0" borderId="0"/>
    <xf numFmtId="0" fontId="3" fillId="0" borderId="0"/>
    <xf numFmtId="0" fontId="10" fillId="0" borderId="0"/>
    <xf numFmtId="0" fontId="3" fillId="0" borderId="0"/>
    <xf numFmtId="0" fontId="10" fillId="0" borderId="0"/>
    <xf numFmtId="0" fontId="110" fillId="0" borderId="0" applyNumberFormat="0" applyFill="0" applyBorder="0" applyAlignment="0" applyProtection="0">
      <alignment vertical="top"/>
      <protection locked="0"/>
    </xf>
    <xf numFmtId="0" fontId="3"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14" fontId="81" fillId="0" borderId="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139"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10" fillId="0" borderId="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0" fontId="148" fillId="0" borderId="0"/>
    <xf numFmtId="44" fontId="148" fillId="0" borderId="0" applyFont="0" applyFill="0" applyBorder="0" applyAlignment="0" applyProtection="0"/>
    <xf numFmtId="0" fontId="149" fillId="0" borderId="0"/>
    <xf numFmtId="0" fontId="150" fillId="0" borderId="0"/>
    <xf numFmtId="0" fontId="77" fillId="0" borderId="0"/>
    <xf numFmtId="0" fontId="151" fillId="0" borderId="0"/>
    <xf numFmtId="0" fontId="77" fillId="0" borderId="0"/>
    <xf numFmtId="43" fontId="75" fillId="0" borderId="0" applyFont="0" applyFill="0" applyBorder="0" applyAlignment="0" applyProtection="0"/>
    <xf numFmtId="0" fontId="3" fillId="0" borderId="0"/>
    <xf numFmtId="0" fontId="3" fillId="0" borderId="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139"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10" fillId="0" borderId="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75" fillId="0" borderId="0"/>
    <xf numFmtId="0" fontId="3" fillId="0" borderId="0"/>
    <xf numFmtId="0" fontId="3" fillId="0" borderId="0"/>
    <xf numFmtId="0" fontId="3" fillId="0" borderId="0"/>
    <xf numFmtId="0" fontId="3" fillId="0" borderId="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44" fontId="3" fillId="0" borderId="0" applyFont="0" applyFill="0" applyBorder="0" applyAlignment="0" applyProtection="0"/>
    <xf numFmtId="169" fontId="10" fillId="0" borderId="0" applyFill="0" applyBorder="0" applyAlignment="0" applyProtection="0"/>
    <xf numFmtId="169" fontId="10" fillId="0" borderId="0" applyFill="0" applyBorder="0" applyAlignment="0" applyProtection="0"/>
    <xf numFmtId="165" fontId="18"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cellStyleXfs>
  <cellXfs count="272">
    <xf numFmtId="0" fontId="0" fillId="0" borderId="0" xfId="0"/>
    <xf numFmtId="0" fontId="55" fillId="0" borderId="0" xfId="0" applyFont="1" applyAlignment="1">
      <alignment horizontal="left" vertical="top" wrapText="1"/>
    </xf>
    <xf numFmtId="44" fontId="55" fillId="0" borderId="0" xfId="0" applyNumberFormat="1" applyFont="1" applyAlignment="1">
      <alignment horizontal="center" wrapText="1"/>
    </xf>
    <xf numFmtId="0" fontId="55" fillId="0" borderId="0" xfId="998" applyFont="1" applyAlignment="1">
      <alignment horizontal="center" vertical="top" wrapText="1"/>
    </xf>
    <xf numFmtId="49" fontId="59" fillId="0" borderId="0" xfId="998" applyNumberFormat="1" applyFont="1" applyAlignment="1">
      <alignment horizontal="left" vertical="top"/>
    </xf>
    <xf numFmtId="0" fontId="56" fillId="0" borderId="0" xfId="998" applyFont="1" applyAlignment="1">
      <alignment horizontal="left" vertical="top" wrapText="1"/>
    </xf>
    <xf numFmtId="0" fontId="55" fillId="0" borderId="0" xfId="998" applyFont="1" applyAlignment="1">
      <alignment horizontal="left"/>
    </xf>
    <xf numFmtId="4" fontId="55" fillId="0" borderId="0" xfId="998" applyNumberFormat="1" applyFont="1" applyAlignment="1">
      <alignment horizontal="right" wrapText="1"/>
    </xf>
    <xf numFmtId="44" fontId="56" fillId="0" borderId="0" xfId="0" applyNumberFormat="1" applyFont="1" applyAlignment="1">
      <alignment horizontal="center"/>
    </xf>
    <xf numFmtId="49" fontId="59" fillId="0" borderId="0" xfId="0" applyNumberFormat="1" applyFont="1"/>
    <xf numFmtId="0" fontId="56" fillId="0" borderId="0" xfId="0" applyFont="1" applyAlignment="1">
      <alignment horizontal="left" vertical="top"/>
    </xf>
    <xf numFmtId="49" fontId="56" fillId="0" borderId="0" xfId="0" applyNumberFormat="1" applyFont="1" applyAlignment="1">
      <alignment horizontal="left"/>
    </xf>
    <xf numFmtId="4" fontId="56" fillId="0" borderId="0" xfId="0" applyNumberFormat="1" applyFont="1" applyAlignment="1">
      <alignment horizontal="left"/>
    </xf>
    <xf numFmtId="0" fontId="55" fillId="0" borderId="0" xfId="0" applyFont="1" applyAlignment="1">
      <alignment horizontal="left"/>
    </xf>
    <xf numFmtId="4" fontId="55" fillId="0" borderId="0" xfId="0" applyNumberFormat="1" applyFont="1" applyAlignment="1">
      <alignment horizontal="right" wrapText="1"/>
    </xf>
    <xf numFmtId="49" fontId="55" fillId="0" borderId="0" xfId="0" applyNumberFormat="1" applyFont="1" applyAlignment="1">
      <alignment horizontal="left" vertical="top" wrapText="1"/>
    </xf>
    <xf numFmtId="175" fontId="56" fillId="0" borderId="0" xfId="1383" applyNumberFormat="1" applyFont="1" applyBorder="1" applyAlignment="1" applyProtection="1">
      <alignment horizontal="center" wrapText="1"/>
    </xf>
    <xf numFmtId="175" fontId="59" fillId="0" borderId="0" xfId="1383" applyNumberFormat="1" applyFont="1" applyBorder="1" applyAlignment="1" applyProtection="1">
      <alignment wrapText="1"/>
    </xf>
    <xf numFmtId="175" fontId="62" fillId="0" borderId="0" xfId="1383" applyNumberFormat="1" applyFont="1" applyFill="1" applyBorder="1" applyAlignment="1" applyProtection="1">
      <alignment horizontal="left" vertical="center" wrapText="1"/>
    </xf>
    <xf numFmtId="44" fontId="64" fillId="0" borderId="0" xfId="1135" applyNumberFormat="1" applyFont="1" applyFill="1" applyBorder="1" applyAlignment="1" applyProtection="1">
      <alignment horizontal="center" wrapText="1"/>
    </xf>
    <xf numFmtId="49" fontId="59" fillId="0" borderId="0" xfId="0" applyNumberFormat="1" applyFont="1" applyAlignment="1">
      <alignment horizontal="left" vertical="top"/>
    </xf>
    <xf numFmtId="49" fontId="64" fillId="0" borderId="0" xfId="0" applyNumberFormat="1" applyFont="1" applyAlignment="1">
      <alignment horizontal="left" vertical="top" wrapText="1"/>
    </xf>
    <xf numFmtId="0" fontId="64" fillId="0" borderId="0" xfId="0" applyFont="1" applyAlignment="1">
      <alignment horizontal="left" wrapText="1"/>
    </xf>
    <xf numFmtId="4" fontId="64" fillId="0" borderId="0" xfId="1195" applyNumberFormat="1" applyFont="1" applyFill="1" applyBorder="1" applyAlignment="1" applyProtection="1">
      <alignment horizontal="right" wrapText="1"/>
    </xf>
    <xf numFmtId="4" fontId="55" fillId="0" borderId="0" xfId="0" applyNumberFormat="1" applyFont="1"/>
    <xf numFmtId="178" fontId="64" fillId="0" borderId="0" xfId="1195" applyNumberFormat="1" applyFont="1" applyFill="1" applyBorder="1" applyAlignment="1" applyProtection="1">
      <alignment horizontal="right" wrapText="1"/>
      <protection locked="0"/>
    </xf>
    <xf numFmtId="0" fontId="55" fillId="0" borderId="0" xfId="0" applyFont="1" applyAlignment="1">
      <alignment horizontal="left" vertical="top"/>
    </xf>
    <xf numFmtId="4" fontId="55" fillId="0" borderId="0" xfId="1195" applyNumberFormat="1" applyFont="1" applyFill="1" applyBorder="1" applyAlignment="1" applyProtection="1">
      <alignment horizontal="right" wrapText="1"/>
    </xf>
    <xf numFmtId="0" fontId="56" fillId="0" borderId="22" xfId="0" applyFont="1" applyBorder="1" applyAlignment="1">
      <alignment horizontal="right" vertical="center"/>
    </xf>
    <xf numFmtId="0" fontId="55" fillId="0" borderId="0" xfId="0" applyFont="1" applyAlignment="1">
      <alignment horizontal="center" vertical="top" wrapText="1"/>
    </xf>
    <xf numFmtId="44" fontId="55" fillId="0" borderId="0" xfId="0" applyNumberFormat="1" applyFont="1" applyAlignment="1">
      <alignment horizontal="left" vertical="top" wrapText="1"/>
    </xf>
    <xf numFmtId="0" fontId="56" fillId="0" borderId="22" xfId="0" applyFont="1" applyBorder="1" applyAlignment="1">
      <alignment horizontal="center" vertical="center" wrapText="1"/>
    </xf>
    <xf numFmtId="0" fontId="56" fillId="0" borderId="22" xfId="0" applyFont="1" applyBorder="1" applyAlignment="1">
      <alignment vertical="center" wrapText="1"/>
    </xf>
    <xf numFmtId="4" fontId="56" fillId="0" borderId="22" xfId="0" applyNumberFormat="1" applyFont="1" applyBorder="1" applyAlignment="1">
      <alignment horizontal="right" vertical="center" wrapText="1"/>
    </xf>
    <xf numFmtId="4" fontId="62" fillId="0" borderId="0" xfId="1383" applyNumberFormat="1" applyFont="1" applyFill="1" applyBorder="1" applyAlignment="1" applyProtection="1">
      <alignment vertical="center" wrapText="1"/>
    </xf>
    <xf numFmtId="44" fontId="55" fillId="0" borderId="0" xfId="0" applyNumberFormat="1" applyFont="1" applyAlignment="1">
      <alignment horizontal="right" wrapText="1"/>
    </xf>
    <xf numFmtId="0" fontId="55" fillId="0" borderId="0" xfId="692" applyFont="1" applyAlignment="1">
      <alignment horizontal="left" vertical="top" wrapText="1"/>
    </xf>
    <xf numFmtId="2" fontId="55" fillId="0" borderId="0" xfId="970" applyNumberFormat="1" applyFont="1" applyAlignment="1" applyProtection="1">
      <alignment horizontal="right" wrapText="1"/>
      <protection locked="0"/>
    </xf>
    <xf numFmtId="175" fontId="63" fillId="33" borderId="0" xfId="1383" applyNumberFormat="1" applyFont="1" applyFill="1" applyBorder="1" applyAlignment="1" applyProtection="1">
      <alignment horizontal="center" vertical="center" wrapText="1"/>
    </xf>
    <xf numFmtId="175" fontId="63" fillId="33" borderId="0" xfId="1383" applyNumberFormat="1" applyFont="1" applyFill="1" applyBorder="1" applyAlignment="1" applyProtection="1">
      <alignment horizontal="left" vertical="center" wrapText="1"/>
    </xf>
    <xf numFmtId="2" fontId="63" fillId="33" borderId="0" xfId="1383" applyNumberFormat="1" applyFont="1" applyFill="1" applyBorder="1" applyAlignment="1" applyProtection="1">
      <alignment vertical="center" wrapText="1"/>
    </xf>
    <xf numFmtId="0" fontId="55" fillId="0" borderId="0" xfId="1639" applyFont="1" applyAlignment="1">
      <alignment horizontal="left" vertical="top" wrapText="1"/>
    </xf>
    <xf numFmtId="4" fontId="55" fillId="0" borderId="0" xfId="1639" applyNumberFormat="1" applyFont="1" applyProtection="1">
      <protection locked="0"/>
    </xf>
    <xf numFmtId="0" fontId="55" fillId="0" borderId="0" xfId="1639" applyFont="1"/>
    <xf numFmtId="0" fontId="55" fillId="0" borderId="0" xfId="1639" applyFont="1" applyAlignment="1">
      <alignment vertical="top"/>
    </xf>
    <xf numFmtId="49" fontId="55" fillId="0" borderId="0" xfId="1639" applyNumberFormat="1" applyFont="1"/>
    <xf numFmtId="175" fontId="72" fillId="0" borderId="0" xfId="1640" applyNumberFormat="1" applyFont="1" applyFill="1" applyBorder="1" applyAlignment="1" applyProtection="1">
      <alignment horizontal="right" wrapText="1"/>
      <protection locked="0"/>
    </xf>
    <xf numFmtId="0" fontId="72" fillId="0" borderId="0" xfId="1639" applyFont="1" applyAlignment="1">
      <alignment horizontal="right"/>
    </xf>
    <xf numFmtId="0" fontId="71" fillId="0" borderId="0" xfId="1639" applyFont="1" applyAlignment="1">
      <alignment vertical="top" wrapText="1"/>
    </xf>
    <xf numFmtId="49" fontId="72" fillId="0" borderId="0" xfId="1639" applyNumberFormat="1" applyFont="1" applyAlignment="1">
      <alignment horizontal="left" vertical="top"/>
    </xf>
    <xf numFmtId="179" fontId="56" fillId="0" borderId="0" xfId="1639" applyNumberFormat="1" applyFont="1" applyAlignment="1" applyProtection="1">
      <alignment horizontal="right" wrapText="1"/>
      <protection locked="0"/>
    </xf>
    <xf numFmtId="4" fontId="55" fillId="0" borderId="0" xfId="1640" applyNumberFormat="1" applyFont="1" applyFill="1" applyBorder="1" applyAlignment="1" applyProtection="1">
      <alignment horizontal="right"/>
      <protection locked="0"/>
    </xf>
    <xf numFmtId="0" fontId="56" fillId="0" borderId="0" xfId="1639" applyFont="1" applyAlignment="1">
      <alignment horizontal="right"/>
    </xf>
    <xf numFmtId="0" fontId="56" fillId="0" borderId="0" xfId="1639" applyFont="1" applyAlignment="1">
      <alignment vertical="top" wrapText="1"/>
    </xf>
    <xf numFmtId="49" fontId="56" fillId="0" borderId="0" xfId="1639" applyNumberFormat="1" applyFont="1" applyAlignment="1">
      <alignment horizontal="left" vertical="top"/>
    </xf>
    <xf numFmtId="0" fontId="55" fillId="0" borderId="0" xfId="1639" applyFont="1" applyAlignment="1">
      <alignment horizontal="right"/>
    </xf>
    <xf numFmtId="0" fontId="55" fillId="0" borderId="0" xfId="1639" applyFont="1" applyAlignment="1">
      <alignment vertical="top" wrapText="1"/>
    </xf>
    <xf numFmtId="49" fontId="55" fillId="0" borderId="0" xfId="1639" applyNumberFormat="1" applyFont="1" applyAlignment="1">
      <alignment horizontal="left" vertical="top"/>
    </xf>
    <xf numFmtId="179" fontId="74" fillId="0" borderId="0" xfId="1639" applyNumberFormat="1" applyFont="1" applyAlignment="1" applyProtection="1">
      <alignment horizontal="right" wrapText="1"/>
      <protection locked="0"/>
    </xf>
    <xf numFmtId="4" fontId="74" fillId="0" borderId="0" xfId="1639" applyNumberFormat="1" applyFont="1" applyAlignment="1" applyProtection="1">
      <alignment horizontal="right" wrapText="1"/>
      <protection locked="0"/>
    </xf>
    <xf numFmtId="0" fontId="74" fillId="0" borderId="0" xfId="1639" applyFont="1" applyAlignment="1">
      <alignment horizontal="right"/>
    </xf>
    <xf numFmtId="0" fontId="74" fillId="0" borderId="0" xfId="1639" applyFont="1" applyAlignment="1">
      <alignment vertical="top" wrapText="1"/>
    </xf>
    <xf numFmtId="49" fontId="74" fillId="0" borderId="0" xfId="1639" applyNumberFormat="1" applyFont="1" applyAlignment="1">
      <alignment horizontal="left" vertical="top"/>
    </xf>
    <xf numFmtId="179" fontId="55" fillId="0" borderId="0" xfId="1639" applyNumberFormat="1" applyFont="1" applyAlignment="1" applyProtection="1">
      <alignment horizontal="right" wrapText="1"/>
      <protection locked="0"/>
    </xf>
    <xf numFmtId="4" fontId="55" fillId="0" borderId="0" xfId="1639" applyNumberFormat="1" applyFont="1" applyAlignment="1" applyProtection="1">
      <alignment horizontal="right" wrapText="1"/>
      <protection locked="0"/>
    </xf>
    <xf numFmtId="0" fontId="55" fillId="0" borderId="0" xfId="1639" applyFont="1" applyAlignment="1">
      <alignment horizontal="right" vertical="top" wrapText="1"/>
    </xf>
    <xf numFmtId="49" fontId="55" fillId="0" borderId="0" xfId="1639" applyNumberFormat="1" applyFont="1" applyAlignment="1">
      <alignment horizontal="left" vertical="top" wrapText="1"/>
    </xf>
    <xf numFmtId="4" fontId="55" fillId="0" borderId="0" xfId="1641" applyNumberFormat="1" applyFont="1" applyFill="1" applyBorder="1" applyAlignment="1" applyProtection="1">
      <alignment horizontal="right"/>
      <protection locked="0"/>
    </xf>
    <xf numFmtId="0" fontId="55" fillId="0" borderId="0" xfId="1639" applyFont="1" applyAlignment="1">
      <alignment horizontal="right" wrapText="1"/>
    </xf>
    <xf numFmtId="49" fontId="55" fillId="0" borderId="0" xfId="1639" applyNumberFormat="1" applyFont="1" applyAlignment="1">
      <alignment vertical="top" wrapText="1"/>
    </xf>
    <xf numFmtId="49" fontId="56" fillId="0" borderId="0" xfId="1639" applyNumberFormat="1" applyFont="1" applyAlignment="1">
      <alignment vertical="top" wrapText="1"/>
    </xf>
    <xf numFmtId="49" fontId="70" fillId="0" borderId="0" xfId="1639" applyNumberFormat="1" applyFont="1" applyAlignment="1">
      <alignment vertical="top" wrapText="1"/>
    </xf>
    <xf numFmtId="4" fontId="56" fillId="0" borderId="0" xfId="1640" applyNumberFormat="1" applyFont="1" applyFill="1" applyBorder="1" applyAlignment="1" applyProtection="1">
      <alignment horizontal="right"/>
      <protection locked="0"/>
    </xf>
    <xf numFmtId="49" fontId="55" fillId="0" borderId="0" xfId="1639" applyNumberFormat="1" applyFont="1" applyAlignment="1">
      <alignment horizontal="right" vertical="top" wrapText="1"/>
    </xf>
    <xf numFmtId="0" fontId="56" fillId="0" borderId="0" xfId="1639" applyFont="1" applyAlignment="1">
      <alignment horizontal="right" wrapText="1"/>
    </xf>
    <xf numFmtId="49" fontId="56" fillId="0" borderId="0" xfId="1639" applyNumberFormat="1" applyFont="1" applyAlignment="1">
      <alignment horizontal="left" vertical="top" wrapText="1"/>
    </xf>
    <xf numFmtId="49" fontId="55" fillId="0" borderId="0" xfId="1639" applyNumberFormat="1" applyFont="1" applyAlignment="1">
      <alignment vertical="top"/>
    </xf>
    <xf numFmtId="4" fontId="56" fillId="0" borderId="0" xfId="1642" applyNumberFormat="1" applyFont="1" applyFill="1" applyBorder="1" applyAlignment="1" applyProtection="1">
      <alignment horizontal="right" wrapText="1"/>
      <protection locked="0"/>
    </xf>
    <xf numFmtId="4" fontId="55" fillId="0" borderId="0" xfId="1642" applyNumberFormat="1" applyFont="1" applyFill="1" applyBorder="1" applyAlignment="1" applyProtection="1">
      <alignment horizontal="right" wrapText="1"/>
      <protection locked="0"/>
    </xf>
    <xf numFmtId="4" fontId="64" fillId="0" borderId="0" xfId="1642" applyNumberFormat="1" applyFont="1" applyFill="1" applyBorder="1" applyAlignment="1" applyProtection="1">
      <alignment horizontal="right" wrapText="1"/>
      <protection locked="0"/>
    </xf>
    <xf numFmtId="0" fontId="64" fillId="0" borderId="0" xfId="1639" applyFont="1" applyAlignment="1">
      <alignment horizontal="right" wrapText="1"/>
    </xf>
    <xf numFmtId="175" fontId="73" fillId="0" borderId="0" xfId="1640" applyNumberFormat="1" applyFont="1" applyFill="1" applyBorder="1" applyAlignment="1" applyProtection="1">
      <alignment horizontal="right" wrapText="1"/>
      <protection locked="0"/>
    </xf>
    <xf numFmtId="0" fontId="73" fillId="0" borderId="0" xfId="1639" applyFont="1" applyAlignment="1">
      <alignment horizontal="right" wrapText="1"/>
    </xf>
    <xf numFmtId="4" fontId="55" fillId="0" borderId="0" xfId="1642" applyNumberFormat="1" applyFont="1" applyFill="1" applyBorder="1" applyAlignment="1" applyProtection="1">
      <alignment horizontal="right"/>
      <protection locked="0"/>
    </xf>
    <xf numFmtId="0" fontId="56" fillId="0" borderId="0" xfId="1639" applyFont="1" applyAlignment="1">
      <alignment vertical="top"/>
    </xf>
    <xf numFmtId="4" fontId="56" fillId="0" borderId="0" xfId="1642" applyNumberFormat="1" applyFont="1" applyFill="1" applyBorder="1" applyAlignment="1" applyProtection="1">
      <alignment horizontal="right"/>
      <protection locked="0"/>
    </xf>
    <xf numFmtId="0" fontId="55" fillId="0" borderId="0" xfId="1639" applyFont="1" applyAlignment="1" applyProtection="1">
      <alignment horizontal="left" vertical="top" wrapText="1"/>
      <protection locked="0"/>
    </xf>
    <xf numFmtId="177" fontId="56" fillId="0" borderId="0" xfId="1639" applyNumberFormat="1" applyFont="1" applyAlignment="1" applyProtection="1">
      <alignment horizontal="right" wrapText="1"/>
      <protection locked="0"/>
    </xf>
    <xf numFmtId="4" fontId="55" fillId="0" borderId="0" xfId="1639" applyNumberFormat="1" applyFont="1" applyAlignment="1" applyProtection="1">
      <alignment horizontal="right"/>
      <protection locked="0"/>
    </xf>
    <xf numFmtId="49" fontId="55" fillId="0" borderId="0" xfId="1639" applyNumberFormat="1" applyFont="1" applyAlignment="1">
      <alignment horizontal="left"/>
    </xf>
    <xf numFmtId="4" fontId="56" fillId="0" borderId="0" xfId="1639" applyNumberFormat="1" applyFont="1" applyAlignment="1" applyProtection="1">
      <alignment horizontal="right"/>
      <protection locked="0"/>
    </xf>
    <xf numFmtId="49" fontId="69" fillId="0" borderId="0" xfId="1639" applyNumberFormat="1" applyFont="1" applyAlignment="1">
      <alignment horizontal="left"/>
    </xf>
    <xf numFmtId="4" fontId="55" fillId="0" borderId="0" xfId="1642" applyNumberFormat="1" applyFont="1" applyFill="1" applyAlignment="1" applyProtection="1">
      <alignment horizontal="right"/>
      <protection locked="0"/>
    </xf>
    <xf numFmtId="4" fontId="56" fillId="0" borderId="0" xfId="1642" applyNumberFormat="1" applyFont="1" applyFill="1" applyAlignment="1" applyProtection="1">
      <alignment horizontal="right"/>
      <protection locked="0"/>
    </xf>
    <xf numFmtId="4" fontId="55" fillId="0" borderId="0" xfId="1642" applyNumberFormat="1" applyFont="1" applyFill="1" applyAlignment="1" applyProtection="1">
      <alignment horizontal="right" wrapText="1"/>
      <protection locked="0"/>
    </xf>
    <xf numFmtId="0" fontId="55" fillId="0" borderId="0" xfId="1639" applyFont="1" applyProtection="1">
      <protection locked="0"/>
    </xf>
    <xf numFmtId="0" fontId="68" fillId="0" borderId="0" xfId="1639" applyFont="1" applyProtection="1">
      <protection locked="0"/>
    </xf>
    <xf numFmtId="4" fontId="69" fillId="0" borderId="0" xfId="1639" applyNumberFormat="1" applyFont="1" applyAlignment="1" applyProtection="1">
      <alignment horizontal="left"/>
      <protection locked="0"/>
    </xf>
    <xf numFmtId="4" fontId="56" fillId="0" borderId="0" xfId="1639" applyNumberFormat="1" applyFont="1" applyAlignment="1" applyProtection="1">
      <alignment horizontal="right" wrapText="1"/>
      <protection locked="0"/>
    </xf>
    <xf numFmtId="0" fontId="56" fillId="0" borderId="0" xfId="1639" applyFont="1" applyAlignment="1" applyProtection="1">
      <alignment horizontal="left" vertical="top" wrapText="1"/>
      <protection locked="0"/>
    </xf>
    <xf numFmtId="4" fontId="72" fillId="0" borderId="0" xfId="1639" applyNumberFormat="1" applyFont="1" applyAlignment="1" applyProtection="1">
      <alignment horizontal="right" wrapText="1"/>
      <protection locked="0"/>
    </xf>
    <xf numFmtId="4" fontId="73" fillId="0" borderId="0" xfId="1642" applyNumberFormat="1" applyFont="1" applyFill="1" applyBorder="1" applyAlignment="1" applyProtection="1">
      <alignment horizontal="center" wrapText="1"/>
      <protection locked="0"/>
    </xf>
    <xf numFmtId="177" fontId="56" fillId="0" borderId="0" xfId="1642" applyNumberFormat="1" applyFont="1" applyFill="1" applyBorder="1" applyAlignment="1" applyProtection="1">
      <alignment horizontal="right" wrapText="1"/>
      <protection locked="0"/>
    </xf>
    <xf numFmtId="177" fontId="55" fillId="0" borderId="0" xfId="1642" applyNumberFormat="1" applyFont="1" applyFill="1" applyBorder="1" applyAlignment="1" applyProtection="1">
      <alignment horizontal="right" wrapText="1"/>
      <protection locked="0"/>
    </xf>
    <xf numFmtId="177" fontId="55" fillId="0" borderId="0" xfId="1639" applyNumberFormat="1" applyFont="1" applyAlignment="1" applyProtection="1">
      <alignment horizontal="right" wrapText="1"/>
      <protection locked="0"/>
    </xf>
    <xf numFmtId="177" fontId="74" fillId="0" borderId="0" xfId="1639" applyNumberFormat="1" applyFont="1" applyAlignment="1" applyProtection="1">
      <alignment horizontal="right" wrapText="1"/>
      <protection locked="0"/>
    </xf>
    <xf numFmtId="0" fontId="55" fillId="0" borderId="0" xfId="970" applyFont="1" applyAlignment="1">
      <alignment horizontal="left" vertical="top" wrapText="1"/>
    </xf>
    <xf numFmtId="0" fontId="55" fillId="0" borderId="0" xfId="970" applyFont="1" applyAlignment="1">
      <alignment horizontal="right" wrapText="1"/>
    </xf>
    <xf numFmtId="0" fontId="55" fillId="0" borderId="0" xfId="0" applyFont="1" applyAlignment="1" applyProtection="1">
      <alignment horizontal="left" vertical="top" wrapText="1"/>
      <protection locked="0"/>
    </xf>
    <xf numFmtId="49" fontId="66" fillId="0" borderId="21" xfId="0" applyNumberFormat="1" applyFont="1" applyBorder="1" applyAlignment="1">
      <alignment horizontal="left" vertical="top"/>
    </xf>
    <xf numFmtId="0" fontId="59" fillId="0" borderId="21" xfId="0" applyFont="1" applyBorder="1" applyAlignment="1">
      <alignment horizontal="left" vertical="top"/>
    </xf>
    <xf numFmtId="49" fontId="66" fillId="0" borderId="21" xfId="0" applyNumberFormat="1" applyFont="1" applyBorder="1" applyAlignment="1">
      <alignment wrapText="1"/>
    </xf>
    <xf numFmtId="0" fontId="58" fillId="0" borderId="21" xfId="0" applyFont="1" applyBorder="1" applyAlignment="1">
      <alignment horizontal="center"/>
    </xf>
    <xf numFmtId="176" fontId="59" fillId="0" borderId="0" xfId="0" applyNumberFormat="1" applyFont="1" applyAlignment="1">
      <alignment horizontal="center"/>
    </xf>
    <xf numFmtId="0" fontId="59" fillId="0" borderId="0" xfId="0" applyFont="1" applyAlignment="1">
      <alignment horizontal="left" vertical="top"/>
    </xf>
    <xf numFmtId="0" fontId="56" fillId="0" borderId="0" xfId="0" applyFont="1" applyAlignment="1">
      <alignment horizontal="left" vertical="top" wrapText="1"/>
    </xf>
    <xf numFmtId="178" fontId="55" fillId="0" borderId="0" xfId="0" applyNumberFormat="1" applyFont="1" applyProtection="1">
      <protection locked="0"/>
    </xf>
    <xf numFmtId="0" fontId="58" fillId="0" borderId="21" xfId="0" applyFont="1" applyBorder="1" applyProtection="1">
      <protection locked="0"/>
    </xf>
    <xf numFmtId="44" fontId="55" fillId="0" borderId="0" xfId="0" applyNumberFormat="1" applyFont="1" applyAlignment="1" applyProtection="1">
      <alignment horizontal="right" wrapText="1"/>
      <protection locked="0"/>
    </xf>
    <xf numFmtId="0" fontId="86" fillId="0" borderId="0" xfId="1792" applyFont="1" applyProtection="1">
      <protection locked="0"/>
    </xf>
    <xf numFmtId="49" fontId="56" fillId="0" borderId="0" xfId="0" applyNumberFormat="1" applyFont="1" applyAlignment="1">
      <alignment wrapText="1"/>
    </xf>
    <xf numFmtId="49" fontId="55" fillId="0" borderId="0" xfId="0" applyNumberFormat="1" applyFont="1" applyAlignment="1">
      <alignment vertical="top" wrapText="1"/>
    </xf>
    <xf numFmtId="49" fontId="55" fillId="0" borderId="0" xfId="0" applyNumberFormat="1" applyFont="1" applyAlignment="1">
      <alignment wrapText="1"/>
    </xf>
    <xf numFmtId="49" fontId="56" fillId="0" borderId="0" xfId="0" applyNumberFormat="1" applyFont="1" applyAlignment="1">
      <alignment horizontal="left" vertical="top"/>
    </xf>
    <xf numFmtId="176" fontId="59" fillId="0" borderId="0" xfId="0" applyNumberFormat="1" applyFont="1" applyAlignment="1">
      <alignment horizontal="center" vertical="top"/>
    </xf>
    <xf numFmtId="49" fontId="56" fillId="0" borderId="0" xfId="0" applyNumberFormat="1" applyFont="1" applyAlignment="1">
      <alignment vertical="top" wrapText="1"/>
    </xf>
    <xf numFmtId="49" fontId="69" fillId="0" borderId="21" xfId="0" applyNumberFormat="1" applyFont="1" applyBorder="1" applyAlignment="1">
      <alignment horizontal="left" vertical="top"/>
    </xf>
    <xf numFmtId="49" fontId="69" fillId="0" borderId="21" xfId="0" applyNumberFormat="1" applyFont="1" applyBorder="1" applyAlignment="1">
      <alignment wrapText="1"/>
    </xf>
    <xf numFmtId="0" fontId="67" fillId="0" borderId="21" xfId="0" applyFont="1" applyBorder="1" applyAlignment="1">
      <alignment horizontal="center"/>
    </xf>
    <xf numFmtId="0" fontId="67" fillId="0" borderId="21" xfId="0" applyFont="1" applyBorder="1" applyProtection="1">
      <protection locked="0"/>
    </xf>
    <xf numFmtId="0" fontId="55" fillId="0" borderId="0" xfId="520" applyFont="1" applyAlignment="1">
      <alignment horizontal="left" vertical="top" wrapText="1"/>
    </xf>
    <xf numFmtId="49" fontId="56" fillId="0" borderId="0" xfId="520" applyNumberFormat="1" applyFont="1" applyAlignment="1">
      <alignment horizontal="left" vertical="top" wrapText="1"/>
    </xf>
    <xf numFmtId="49" fontId="55" fillId="0" borderId="0" xfId="520" applyNumberFormat="1" applyFont="1" applyAlignment="1">
      <alignment horizontal="left" vertical="top" wrapText="1"/>
    </xf>
    <xf numFmtId="49" fontId="55" fillId="0" borderId="0" xfId="520" applyNumberFormat="1" applyFont="1" applyAlignment="1">
      <alignment horizontal="left" vertical="top"/>
    </xf>
    <xf numFmtId="49" fontId="55" fillId="0" borderId="0" xfId="520" applyNumberFormat="1" applyFont="1"/>
    <xf numFmtId="179" fontId="62" fillId="0" borderId="0" xfId="1383" applyNumberFormat="1" applyFont="1" applyFill="1" applyBorder="1" applyAlignment="1" applyProtection="1">
      <alignment vertical="center" wrapText="1"/>
    </xf>
    <xf numFmtId="179" fontId="63" fillId="33" borderId="0" xfId="1383" applyNumberFormat="1" applyFont="1" applyFill="1" applyBorder="1" applyAlignment="1" applyProtection="1">
      <alignment vertical="center" wrapText="1"/>
    </xf>
    <xf numFmtId="49" fontId="55" fillId="0" borderId="0" xfId="0" applyNumberFormat="1" applyFont="1" applyAlignment="1">
      <alignment horizontal="left" vertical="top" wrapText="1" indent="1"/>
    </xf>
    <xf numFmtId="49" fontId="69" fillId="0" borderId="0" xfId="0" applyNumberFormat="1" applyFont="1" applyAlignment="1">
      <alignment horizontal="left" vertical="top"/>
    </xf>
    <xf numFmtId="0" fontId="86" fillId="0" borderId="0" xfId="1801" applyFont="1"/>
    <xf numFmtId="0" fontId="86" fillId="0" borderId="0" xfId="1801" applyFont="1" applyProtection="1">
      <protection locked="0"/>
    </xf>
    <xf numFmtId="44" fontId="86" fillId="0" borderId="0" xfId="1801" applyNumberFormat="1" applyFont="1" applyProtection="1">
      <protection locked="0"/>
    </xf>
    <xf numFmtId="0" fontId="86" fillId="0" borderId="0" xfId="1801" applyFont="1" applyAlignment="1" applyProtection="1">
      <alignment vertical="center"/>
      <protection locked="0"/>
    </xf>
    <xf numFmtId="0" fontId="100" fillId="0" borderId="0" xfId="1801" applyFont="1" applyAlignment="1" applyProtection="1">
      <alignment vertical="center"/>
      <protection locked="0"/>
    </xf>
    <xf numFmtId="44" fontId="86" fillId="0" borderId="0" xfId="1801" applyNumberFormat="1" applyFont="1" applyAlignment="1" applyProtection="1">
      <alignment vertical="center"/>
      <protection locked="0"/>
    </xf>
    <xf numFmtId="0" fontId="102" fillId="0" borderId="0" xfId="1801" applyFont="1" applyProtection="1">
      <protection locked="0"/>
    </xf>
    <xf numFmtId="44" fontId="103" fillId="0" borderId="0" xfId="1801" applyNumberFormat="1" applyFont="1" applyAlignment="1" applyProtection="1">
      <alignment vertical="center"/>
      <protection locked="0"/>
    </xf>
    <xf numFmtId="0" fontId="105" fillId="0" borderId="0" xfId="1801" applyFont="1" applyAlignment="1" applyProtection="1">
      <alignment vertical="center"/>
      <protection locked="0"/>
    </xf>
    <xf numFmtId="44" fontId="106" fillId="0" borderId="0" xfId="1801" applyNumberFormat="1" applyFont="1" applyAlignment="1" applyProtection="1">
      <alignment vertical="center"/>
      <protection locked="0"/>
    </xf>
    <xf numFmtId="0" fontId="86" fillId="0" borderId="0" xfId="1801" applyFont="1" applyAlignment="1">
      <alignment wrapText="1"/>
    </xf>
    <xf numFmtId="0" fontId="55" fillId="0" borderId="0" xfId="0" applyFont="1" applyAlignment="1">
      <alignment horizontal="right"/>
    </xf>
    <xf numFmtId="175" fontId="55" fillId="0" borderId="0" xfId="998" applyNumberFormat="1" applyFont="1" applyAlignment="1">
      <alignment horizontal="right" wrapText="1"/>
    </xf>
    <xf numFmtId="4" fontId="56" fillId="0" borderId="0" xfId="0" applyNumberFormat="1" applyFont="1" applyAlignment="1">
      <alignment horizontal="right"/>
    </xf>
    <xf numFmtId="44" fontId="56" fillId="0" borderId="22" xfId="0" applyNumberFormat="1" applyFont="1" applyBorder="1" applyAlignment="1">
      <alignment horizontal="right" vertical="center" wrapText="1"/>
    </xf>
    <xf numFmtId="0" fontId="58" fillId="0" borderId="21" xfId="0" applyFont="1" applyBorder="1"/>
    <xf numFmtId="0" fontId="67" fillId="0" borderId="21" xfId="0" applyFont="1" applyBorder="1"/>
    <xf numFmtId="0" fontId="58" fillId="0" borderId="0" xfId="520" applyFont="1"/>
    <xf numFmtId="0" fontId="55" fillId="0" borderId="0" xfId="0" applyFont="1" applyAlignment="1" applyProtection="1">
      <alignment horizontal="left" vertical="top"/>
      <protection locked="0"/>
    </xf>
    <xf numFmtId="0" fontId="60" fillId="73" borderId="0" xfId="0" applyFont="1" applyFill="1" applyAlignment="1">
      <alignment horizontal="center"/>
    </xf>
    <xf numFmtId="49" fontId="61" fillId="73" borderId="0" xfId="0" applyNumberFormat="1" applyFont="1" applyFill="1"/>
    <xf numFmtId="49" fontId="60" fillId="73" borderId="0" xfId="0" applyNumberFormat="1" applyFont="1" applyFill="1"/>
    <xf numFmtId="49" fontId="60" fillId="73" borderId="0" xfId="0" applyNumberFormat="1" applyFont="1" applyFill="1" applyAlignment="1">
      <alignment horizontal="left"/>
    </xf>
    <xf numFmtId="49" fontId="69" fillId="75" borderId="21" xfId="0" applyNumberFormat="1" applyFont="1" applyFill="1" applyBorder="1" applyAlignment="1">
      <alignment wrapText="1"/>
    </xf>
    <xf numFmtId="0" fontId="56" fillId="75" borderId="21" xfId="0" applyFont="1" applyFill="1" applyBorder="1" applyAlignment="1">
      <alignment horizontal="right"/>
    </xf>
    <xf numFmtId="4" fontId="56" fillId="75" borderId="21" xfId="1195" applyNumberFormat="1" applyFont="1" applyFill="1" applyBorder="1" applyAlignment="1" applyProtection="1">
      <alignment horizontal="right" wrapText="1"/>
    </xf>
    <xf numFmtId="4" fontId="55" fillId="75" borderId="21" xfId="1135" applyNumberFormat="1" applyFont="1" applyFill="1" applyBorder="1" applyAlignment="1" applyProtection="1">
      <alignment horizontal="right"/>
      <protection locked="0"/>
    </xf>
    <xf numFmtId="44" fontId="56" fillId="75" borderId="21" xfId="0" applyNumberFormat="1" applyFont="1" applyFill="1" applyBorder="1" applyAlignment="1">
      <alignment horizontal="right" wrapText="1"/>
    </xf>
    <xf numFmtId="44" fontId="86" fillId="0" borderId="0" xfId="1801" applyNumberFormat="1" applyFont="1" applyAlignment="1" applyProtection="1">
      <alignment horizontal="center"/>
      <protection locked="0"/>
    </xf>
    <xf numFmtId="4" fontId="60" fillId="73" borderId="0" xfId="0" applyNumberFormat="1" applyFont="1" applyFill="1" applyAlignment="1">
      <alignment horizontal="center"/>
    </xf>
    <xf numFmtId="0" fontId="98" fillId="0" borderId="0" xfId="520" applyFont="1" applyAlignment="1">
      <alignment vertical="top"/>
    </xf>
    <xf numFmtId="0" fontId="96" fillId="0" borderId="0" xfId="520" applyFont="1" applyAlignment="1">
      <alignment vertical="top"/>
    </xf>
    <xf numFmtId="0" fontId="90" fillId="0" borderId="28" xfId="520" applyFont="1" applyBorder="1" applyAlignment="1">
      <alignment vertical="top"/>
    </xf>
    <xf numFmtId="0" fontId="92" fillId="0" borderId="29" xfId="1797" applyFont="1">
      <alignment horizontal="left" vertical="center"/>
    </xf>
    <xf numFmtId="0" fontId="90" fillId="0" borderId="28" xfId="1794" applyFont="1" applyBorder="1">
      <alignment horizontal="left" vertical="center"/>
    </xf>
    <xf numFmtId="0" fontId="89" fillId="0" borderId="27" xfId="1798" applyFont="1" applyFill="1" applyBorder="1" applyProtection="1">
      <alignment horizontal="left" vertical="center" wrapText="1" indent="1"/>
    </xf>
    <xf numFmtId="0" fontId="94" fillId="0" borderId="31" xfId="1796" applyFont="1" applyFill="1" applyBorder="1" applyAlignment="1" applyProtection="1">
      <alignment vertical="top"/>
    </xf>
    <xf numFmtId="0" fontId="92" fillId="0" borderId="31" xfId="1797" applyFont="1" applyBorder="1">
      <alignment horizontal="left" vertical="center"/>
    </xf>
    <xf numFmtId="0" fontId="90" fillId="0" borderId="27" xfId="1794" applyFont="1" applyBorder="1">
      <alignment horizontal="left" vertical="center"/>
    </xf>
    <xf numFmtId="180" fontId="92" fillId="0" borderId="28" xfId="1799" applyFont="1">
      <alignment horizontal="left" vertical="center" wrapText="1"/>
    </xf>
    <xf numFmtId="180" fontId="92" fillId="0" borderId="27" xfId="1795" applyFont="1" applyBorder="1">
      <alignment horizontal="left" vertical="center" wrapText="1"/>
    </xf>
    <xf numFmtId="0" fontId="94" fillId="0" borderId="0" xfId="1796" applyFont="1" applyFill="1" applyBorder="1" applyProtection="1">
      <alignment horizontal="left" vertical="top"/>
    </xf>
    <xf numFmtId="0" fontId="90" fillId="0" borderId="33" xfId="1794" applyFont="1" applyBorder="1">
      <alignment horizontal="left" vertical="center"/>
    </xf>
    <xf numFmtId="0" fontId="90" fillId="0" borderId="32" xfId="1794" applyFont="1" applyFill="1" applyBorder="1">
      <alignment horizontal="left" vertical="center"/>
    </xf>
    <xf numFmtId="0" fontId="89" fillId="69" borderId="32" xfId="1798" applyFont="1" applyFill="1" applyBorder="1" applyProtection="1">
      <alignment horizontal="left" vertical="center" wrapText="1" indent="1"/>
    </xf>
    <xf numFmtId="0" fontId="90" fillId="0" borderId="27" xfId="1794" applyFont="1" applyFill="1" applyBorder="1">
      <alignment horizontal="left" vertical="center"/>
    </xf>
    <xf numFmtId="49" fontId="89" fillId="69" borderId="28" xfId="1798" applyNumberFormat="1" applyFont="1" applyFill="1" applyBorder="1" applyProtection="1">
      <alignment horizontal="left" vertical="center" wrapText="1" indent="1"/>
    </xf>
    <xf numFmtId="0" fontId="90" fillId="0" borderId="0" xfId="1794" applyFont="1" applyFill="1" applyBorder="1">
      <alignment horizontal="left" vertical="center"/>
    </xf>
    <xf numFmtId="0" fontId="92" fillId="0" borderId="30" xfId="1797" applyFont="1" applyBorder="1">
      <alignment horizontal="left" vertical="center"/>
    </xf>
    <xf numFmtId="0" fontId="90" fillId="0" borderId="27" xfId="1794" applyFont="1" applyFill="1" applyBorder="1" applyAlignment="1">
      <alignment horizontal="left" vertical="center" wrapText="1" indent="1"/>
    </xf>
    <xf numFmtId="0" fontId="89" fillId="69" borderId="28" xfId="1793" applyFont="1" applyBorder="1" applyProtection="1">
      <alignment horizontal="left" vertical="center" wrapText="1" indent="1"/>
    </xf>
    <xf numFmtId="0" fontId="90" fillId="0" borderId="27" xfId="1794" applyFont="1" applyFill="1" applyBorder="1" applyAlignment="1">
      <alignment horizontal="left" vertical="center" wrapText="1"/>
    </xf>
    <xf numFmtId="0" fontId="94" fillId="0" borderId="28" xfId="1796" applyFont="1" applyBorder="1" applyAlignment="1" applyProtection="1">
      <alignment horizontal="left" vertical="top" wrapText="1" indent="1"/>
    </xf>
    <xf numFmtId="0" fontId="90" fillId="0" borderId="27" xfId="1794" applyFont="1" applyFill="1" applyBorder="1" applyAlignment="1">
      <alignment horizontal="left" vertical="top" wrapText="1"/>
    </xf>
    <xf numFmtId="0" fontId="90" fillId="0" borderId="27" xfId="1794" applyFont="1" applyBorder="1" applyAlignment="1">
      <alignment vertical="center" wrapText="1"/>
    </xf>
    <xf numFmtId="14" fontId="92" fillId="70" borderId="28" xfId="1795" applyNumberFormat="1" applyFont="1" applyFill="1" applyBorder="1" applyAlignment="1">
      <alignment horizontal="left" vertical="center" indent="1"/>
    </xf>
    <xf numFmtId="0" fontId="89" fillId="0" borderId="28" xfId="1793" applyFont="1" applyFill="1" applyBorder="1" applyProtection="1">
      <alignment horizontal="left" vertical="center" wrapText="1" indent="1"/>
    </xf>
    <xf numFmtId="0" fontId="89" fillId="0" borderId="28" xfId="1793" applyFont="1" applyFill="1" applyBorder="1" applyAlignment="1" applyProtection="1">
      <alignment horizontal="right" vertical="center" wrapText="1" indent="1"/>
    </xf>
    <xf numFmtId="49" fontId="89" fillId="0" borderId="28" xfId="1793" applyNumberFormat="1" applyFont="1" applyFill="1" applyBorder="1" applyAlignment="1" applyProtection="1">
      <alignment horizontal="right" vertical="center" wrapText="1" indent="1"/>
    </xf>
    <xf numFmtId="0" fontId="101" fillId="0" borderId="0" xfId="1801" applyFont="1" applyAlignment="1">
      <alignment horizontal="center"/>
    </xf>
    <xf numFmtId="0" fontId="104" fillId="0" borderId="0" xfId="1801" applyFont="1" applyAlignment="1">
      <alignment horizontal="left" vertical="center"/>
    </xf>
    <xf numFmtId="0" fontId="102" fillId="0" borderId="0" xfId="1801" applyFont="1" applyAlignment="1">
      <alignment horizontal="center" vertical="center" wrapText="1"/>
    </xf>
    <xf numFmtId="0" fontId="102" fillId="72" borderId="34" xfId="1801" applyFont="1" applyFill="1" applyBorder="1" applyAlignment="1">
      <alignment vertical="center"/>
    </xf>
    <xf numFmtId="0" fontId="102" fillId="72" borderId="34" xfId="1801" applyFont="1" applyFill="1" applyBorder="1" applyAlignment="1">
      <alignment horizontal="left" vertical="center" wrapText="1"/>
    </xf>
    <xf numFmtId="0" fontId="102" fillId="72" borderId="34" xfId="1801" applyFont="1" applyFill="1" applyBorder="1" applyAlignment="1">
      <alignment horizontal="center" vertical="center" wrapText="1"/>
    </xf>
    <xf numFmtId="0" fontId="102" fillId="0" borderId="35" xfId="1801" applyFont="1" applyBorder="1" applyAlignment="1">
      <alignment vertical="center"/>
    </xf>
    <xf numFmtId="0" fontId="102" fillId="0" borderId="35" xfId="1801" applyFont="1" applyBorder="1" applyAlignment="1">
      <alignment horizontal="left" vertical="center" wrapText="1"/>
    </xf>
    <xf numFmtId="0" fontId="102" fillId="0" borderId="35" xfId="1801" applyFont="1" applyBorder="1" applyAlignment="1">
      <alignment horizontal="center" vertical="center" wrapText="1"/>
    </xf>
    <xf numFmtId="0" fontId="102" fillId="73" borderId="36" xfId="1801" applyFont="1" applyFill="1" applyBorder="1" applyAlignment="1">
      <alignment vertical="center"/>
    </xf>
    <xf numFmtId="0" fontId="152" fillId="73" borderId="37" xfId="1801" applyFont="1" applyFill="1" applyBorder="1" applyAlignment="1">
      <alignment horizontal="left" vertical="center" wrapText="1"/>
    </xf>
    <xf numFmtId="0" fontId="102" fillId="73" borderId="38" xfId="1801" applyFont="1" applyFill="1" applyBorder="1" applyAlignment="1">
      <alignment horizontal="center" vertical="center" wrapText="1"/>
    </xf>
    <xf numFmtId="49" fontId="69" fillId="74" borderId="39" xfId="1801" applyNumberFormat="1" applyFont="1" applyFill="1" applyBorder="1" applyAlignment="1">
      <alignment horizontal="right" vertical="center"/>
    </xf>
    <xf numFmtId="49" fontId="69" fillId="74" borderId="34" xfId="1801" applyNumberFormat="1" applyFont="1" applyFill="1" applyBorder="1" applyAlignment="1">
      <alignment vertical="center"/>
    </xf>
    <xf numFmtId="44" fontId="69" fillId="74" borderId="40" xfId="1801" applyNumberFormat="1" applyFont="1" applyFill="1" applyBorder="1" applyAlignment="1">
      <alignment horizontal="right" vertical="center"/>
    </xf>
    <xf numFmtId="0" fontId="69" fillId="0" borderId="35" xfId="1801" applyFont="1" applyBorder="1" applyAlignment="1">
      <alignment horizontal="right" vertical="center"/>
    </xf>
    <xf numFmtId="49" fontId="69" fillId="0" borderId="35" xfId="1801" applyNumberFormat="1" applyFont="1" applyBorder="1" applyAlignment="1">
      <alignment vertical="center"/>
    </xf>
    <xf numFmtId="44" fontId="69" fillId="0" borderId="35" xfId="1801" applyNumberFormat="1" applyFont="1" applyBorder="1" applyAlignment="1">
      <alignment horizontal="right" vertical="center"/>
    </xf>
    <xf numFmtId="0" fontId="107" fillId="0" borderId="41" xfId="1801" applyFont="1" applyBorder="1"/>
    <xf numFmtId="0" fontId="90" fillId="70" borderId="42" xfId="1801" applyFont="1" applyFill="1" applyBorder="1" applyAlignment="1">
      <alignment horizontal="right" vertical="center"/>
    </xf>
    <xf numFmtId="44" fontId="90" fillId="70" borderId="43" xfId="1801" applyNumberFormat="1" applyFont="1" applyFill="1" applyBorder="1" applyAlignment="1">
      <alignment horizontal="right" vertical="center"/>
    </xf>
    <xf numFmtId="0" fontId="92" fillId="70" borderId="44" xfId="1801" applyFont="1" applyFill="1" applyBorder="1" applyAlignment="1">
      <alignment horizontal="right" vertical="center"/>
    </xf>
    <xf numFmtId="44" fontId="92" fillId="70" borderId="45" xfId="1801" applyNumberFormat="1" applyFont="1" applyFill="1" applyBorder="1" applyAlignment="1">
      <alignment horizontal="right" vertical="center"/>
    </xf>
    <xf numFmtId="0" fontId="102" fillId="0" borderId="0" xfId="1801" applyFont="1" applyAlignment="1">
      <alignment vertical="center"/>
    </xf>
    <xf numFmtId="0" fontId="54" fillId="0" borderId="0" xfId="0" applyFont="1" applyProtection="1">
      <protection locked="0"/>
    </xf>
    <xf numFmtId="0" fontId="55" fillId="0" borderId="0" xfId="0" applyFont="1" applyProtection="1">
      <protection locked="0"/>
    </xf>
    <xf numFmtId="10" fontId="55" fillId="0" borderId="0" xfId="0" applyNumberFormat="1" applyFont="1" applyAlignment="1" applyProtection="1">
      <alignment horizontal="left" vertical="top" wrapText="1"/>
      <protection locked="0"/>
    </xf>
    <xf numFmtId="44" fontId="55" fillId="0" borderId="0" xfId="0" applyNumberFormat="1" applyFont="1" applyAlignment="1" applyProtection="1">
      <alignment horizontal="left" vertical="top" wrapText="1"/>
      <protection locked="0"/>
    </xf>
    <xf numFmtId="0" fontId="57" fillId="0" borderId="0" xfId="0" applyFont="1" applyAlignment="1" applyProtection="1">
      <alignment horizontal="left" vertical="top" wrapText="1"/>
      <protection locked="0"/>
    </xf>
    <xf numFmtId="44" fontId="85" fillId="0" borderId="0" xfId="0" applyNumberFormat="1" applyFont="1" applyAlignment="1" applyProtection="1">
      <alignment horizontal="left" vertical="top" wrapText="1"/>
      <protection locked="0"/>
    </xf>
    <xf numFmtId="178" fontId="55" fillId="0" borderId="0" xfId="998" applyNumberFormat="1" applyFont="1" applyAlignment="1">
      <alignment horizontal="right" wrapText="1"/>
    </xf>
    <xf numFmtId="178" fontId="56" fillId="0" borderId="0" xfId="0" applyNumberFormat="1" applyFont="1" applyAlignment="1">
      <alignment horizontal="right"/>
    </xf>
    <xf numFmtId="178" fontId="55" fillId="0" borderId="0" xfId="0" applyNumberFormat="1" applyFont="1" applyAlignment="1">
      <alignment wrapText="1"/>
    </xf>
    <xf numFmtId="178" fontId="55" fillId="0" borderId="0" xfId="0" applyNumberFormat="1" applyFont="1" applyAlignment="1">
      <alignment horizontal="left" vertical="top" wrapText="1"/>
    </xf>
    <xf numFmtId="178" fontId="62" fillId="0" borderId="0" xfId="1383" applyNumberFormat="1" applyFont="1" applyFill="1" applyBorder="1" applyAlignment="1" applyProtection="1">
      <alignment vertical="center" wrapText="1"/>
    </xf>
    <xf numFmtId="178" fontId="63" fillId="33" borderId="0" xfId="1383" applyNumberFormat="1" applyFont="1" applyFill="1" applyBorder="1" applyAlignment="1" applyProtection="1">
      <alignment vertical="center" wrapText="1"/>
    </xf>
    <xf numFmtId="178" fontId="56" fillId="0" borderId="22" xfId="0" applyNumberFormat="1" applyFont="1" applyBorder="1" applyAlignment="1">
      <alignment wrapText="1"/>
    </xf>
    <xf numFmtId="0" fontId="153" fillId="0" borderId="0" xfId="520" applyFont="1" applyAlignment="1">
      <alignment horizontal="center" vertical="center" wrapText="1"/>
    </xf>
    <xf numFmtId="49" fontId="55" fillId="0" borderId="0" xfId="520" applyNumberFormat="1" applyFont="1" applyAlignment="1">
      <alignment horizontal="right"/>
    </xf>
    <xf numFmtId="49" fontId="55" fillId="0" borderId="0" xfId="520" applyNumberFormat="1" applyFont="1" applyAlignment="1">
      <alignment vertical="top"/>
    </xf>
    <xf numFmtId="0" fontId="65" fillId="0" borderId="0" xfId="520" applyFont="1" applyAlignment="1">
      <alignment horizontal="left" vertical="center" wrapText="1" indent="1"/>
    </xf>
    <xf numFmtId="0" fontId="69" fillId="0" borderId="0" xfId="520" applyFont="1" applyAlignment="1">
      <alignment vertical="center" wrapText="1"/>
    </xf>
    <xf numFmtId="49" fontId="55" fillId="0" borderId="0" xfId="520" applyNumberFormat="1" applyFont="1" applyAlignment="1">
      <alignment vertical="center" wrapText="1"/>
    </xf>
    <xf numFmtId="49" fontId="55" fillId="0" borderId="0" xfId="520" applyNumberFormat="1" applyFont="1" applyAlignment="1">
      <alignment horizontal="right" vertical="top"/>
    </xf>
    <xf numFmtId="0" fontId="55" fillId="0" borderId="0" xfId="520" applyFont="1" applyAlignment="1">
      <alignment vertical="center" wrapText="1"/>
    </xf>
    <xf numFmtId="49" fontId="69" fillId="0" borderId="0" xfId="520" applyNumberFormat="1" applyFont="1"/>
    <xf numFmtId="0" fontId="56" fillId="0" borderId="0" xfId="520" applyFont="1" applyAlignment="1">
      <alignment vertical="center" wrapText="1"/>
    </xf>
    <xf numFmtId="49" fontId="72" fillId="0" borderId="0" xfId="520" applyNumberFormat="1" applyFont="1" applyAlignment="1">
      <alignment horizontal="left" vertical="top"/>
    </xf>
    <xf numFmtId="49" fontId="55" fillId="0" borderId="0" xfId="520" applyNumberFormat="1" applyFont="1" applyAlignment="1">
      <alignment horizontal="right" vertical="top" wrapText="1"/>
    </xf>
    <xf numFmtId="0" fontId="55" fillId="0" borderId="0" xfId="2408" applyFont="1" applyAlignment="1">
      <alignment horizontal="left" vertical="top" wrapText="1"/>
    </xf>
    <xf numFmtId="0" fontId="154" fillId="0" borderId="0" xfId="2399" applyFont="1" applyAlignment="1">
      <alignment vertical="center" wrapText="1"/>
    </xf>
    <xf numFmtId="0" fontId="57" fillId="0" borderId="0" xfId="520" applyFont="1" applyAlignment="1">
      <alignment vertical="top"/>
    </xf>
    <xf numFmtId="0" fontId="70" fillId="0" borderId="0" xfId="520" applyFont="1" applyAlignment="1">
      <alignment vertical="top" wrapText="1"/>
    </xf>
    <xf numFmtId="0" fontId="57" fillId="0" borderId="0" xfId="520" applyFont="1" applyAlignment="1">
      <alignment vertical="top" wrapText="1"/>
    </xf>
    <xf numFmtId="0" fontId="57" fillId="0" borderId="0" xfId="520" applyFont="1" applyAlignment="1">
      <alignment vertical="center" wrapText="1"/>
    </xf>
    <xf numFmtId="0" fontId="57" fillId="0" borderId="0" xfId="520" applyFont="1" applyAlignment="1">
      <alignment horizontal="left" vertical="center" wrapText="1"/>
    </xf>
    <xf numFmtId="49" fontId="57" fillId="0" borderId="0" xfId="520" applyNumberFormat="1" applyFont="1" applyAlignment="1">
      <alignment vertical="center" wrapText="1"/>
    </xf>
    <xf numFmtId="49" fontId="57" fillId="0" borderId="0" xfId="520" applyNumberFormat="1" applyFont="1" applyAlignment="1">
      <alignment horizontal="left" vertical="center" wrapText="1" indent="2"/>
    </xf>
    <xf numFmtId="49" fontId="70" fillId="0" borderId="0" xfId="520" applyNumberFormat="1" applyFont="1" applyAlignment="1">
      <alignment vertical="center" wrapText="1"/>
    </xf>
    <xf numFmtId="0" fontId="70" fillId="0" borderId="0" xfId="520" applyFont="1" applyAlignment="1">
      <alignment horizontal="left" vertical="center" wrapText="1"/>
    </xf>
    <xf numFmtId="0" fontId="70" fillId="0" borderId="0" xfId="520" applyFont="1" applyAlignment="1">
      <alignment vertical="center" wrapText="1"/>
    </xf>
    <xf numFmtId="0" fontId="57" fillId="0" borderId="0" xfId="520" applyFont="1" applyAlignment="1">
      <alignment wrapText="1"/>
    </xf>
    <xf numFmtId="49" fontId="57" fillId="0" borderId="0" xfId="520" applyNumberFormat="1" applyFont="1" applyAlignment="1">
      <alignment vertical="top" wrapText="1"/>
    </xf>
    <xf numFmtId="176" fontId="59" fillId="0" borderId="0" xfId="0" applyNumberFormat="1" applyFont="1" applyAlignment="1">
      <alignment horizontal="center" vertical="top" wrapText="1"/>
    </xf>
    <xf numFmtId="49" fontId="89" fillId="0" borderId="28" xfId="1793" applyNumberFormat="1" applyFont="1" applyFill="1" applyBorder="1" applyProtection="1">
      <alignment horizontal="left" vertical="center" wrapText="1" indent="1"/>
    </xf>
    <xf numFmtId="0" fontId="99" fillId="103" borderId="52" xfId="1801" applyFont="1" applyFill="1" applyBorder="1" applyAlignment="1" applyProtection="1">
      <alignment vertical="center"/>
    </xf>
    <xf numFmtId="0" fontId="97" fillId="0" borderId="0" xfId="1800" applyFont="1" applyAlignment="1">
      <alignment horizontal="center" vertical="center" wrapText="1"/>
    </xf>
    <xf numFmtId="0" fontId="92" fillId="0" borderId="29" xfId="1797" applyFont="1">
      <alignment horizontal="left" vertical="center"/>
    </xf>
    <xf numFmtId="0" fontId="157" fillId="103" borderId="52" xfId="1801" applyFont="1" applyFill="1" applyBorder="1" applyAlignment="1" applyProtection="1">
      <alignment horizontal="center" vertical="center" wrapText="1"/>
    </xf>
    <xf numFmtId="0" fontId="158" fillId="0" borderId="0" xfId="520" applyFont="1" applyAlignment="1">
      <alignment vertical="top" wrapText="1"/>
    </xf>
    <xf numFmtId="0" fontId="88" fillId="0" borderId="0" xfId="520" applyFont="1" applyAlignment="1">
      <alignment vertical="top" wrapText="1"/>
    </xf>
    <xf numFmtId="0" fontId="158" fillId="0" borderId="0" xfId="520" applyFont="1" applyAlignment="1">
      <alignment vertical="center" wrapText="1"/>
    </xf>
    <xf numFmtId="49" fontId="158" fillId="0" borderId="0" xfId="520" applyNumberFormat="1" applyFont="1" applyAlignment="1">
      <alignment horizontal="left" vertical="center" wrapText="1" indent="2"/>
    </xf>
    <xf numFmtId="0" fontId="158" fillId="0" borderId="0" xfId="520" applyFont="1" applyAlignment="1">
      <alignment horizontal="left" vertical="center" wrapText="1"/>
    </xf>
  </cellXfs>
  <cellStyles count="7477">
    <cellStyle name=" 1" xfId="1" xr:uid="{00000000-0005-0000-0000-000000000000}"/>
    <cellStyle name=" 1 2" xfId="2" xr:uid="{00000000-0005-0000-0000-000001000000}"/>
    <cellStyle name=" 1 2 2" xfId="1867" xr:uid="{00000000-0005-0000-0000-000002000000}"/>
    <cellStyle name=" 1 3" xfId="1868" xr:uid="{00000000-0005-0000-0000-000003000000}"/>
    <cellStyle name="20 % – Poudarek1" xfId="3" builtinId="30" customBuiltin="1"/>
    <cellStyle name="20 % – Poudarek1 2" xfId="4" xr:uid="{00000000-0005-0000-0000-000005000000}"/>
    <cellStyle name="20 % – Poudarek1 2 2" xfId="5" xr:uid="{00000000-0005-0000-0000-000006000000}"/>
    <cellStyle name="20 % – Poudarek1 2 2 2" xfId="6" xr:uid="{00000000-0005-0000-0000-000007000000}"/>
    <cellStyle name="20 % – Poudarek1 2 2 2 2" xfId="3515" xr:uid="{00000000-0005-0000-0000-000008000000}"/>
    <cellStyle name="20 % – Poudarek1 2 2 2 3" xfId="1869" xr:uid="{00000000-0005-0000-0000-000009000000}"/>
    <cellStyle name="20 % – Poudarek1 2 2 3" xfId="3516" xr:uid="{00000000-0005-0000-0000-00000A000000}"/>
    <cellStyle name="20 % – Poudarek1 2 2 4" xfId="1816" xr:uid="{00000000-0005-0000-0000-00000B000000}"/>
    <cellStyle name="20 % – Poudarek1 2 3" xfId="7" xr:uid="{00000000-0005-0000-0000-00000C000000}"/>
    <cellStyle name="20 % – Poudarek1 2 3 2" xfId="3517" xr:uid="{00000000-0005-0000-0000-00000D000000}"/>
    <cellStyle name="20 % – Poudarek1 2 3 3" xfId="1870" xr:uid="{00000000-0005-0000-0000-00000E000000}"/>
    <cellStyle name="20 % – Poudarek1 2 4" xfId="1644" xr:uid="{00000000-0005-0000-0000-00000F000000}"/>
    <cellStyle name="20 % – Poudarek1 3" xfId="8" xr:uid="{00000000-0005-0000-0000-000010000000}"/>
    <cellStyle name="20 % – Poudarek1 3 2" xfId="9" xr:uid="{00000000-0005-0000-0000-000011000000}"/>
    <cellStyle name="20 % – Poudarek1 3 2 2" xfId="10" xr:uid="{00000000-0005-0000-0000-000012000000}"/>
    <cellStyle name="20 % – Poudarek1 3 2 2 2" xfId="3519" xr:uid="{00000000-0005-0000-0000-000013000000}"/>
    <cellStyle name="20 % – Poudarek1 3 2 2 3" xfId="1871" xr:uid="{00000000-0005-0000-0000-000014000000}"/>
    <cellStyle name="20 % – Poudarek1 3 2 3" xfId="1872" xr:uid="{00000000-0005-0000-0000-000015000000}"/>
    <cellStyle name="20 % – Poudarek1 3 2 3 2" xfId="3520" xr:uid="{00000000-0005-0000-0000-000016000000}"/>
    <cellStyle name="20 % – Poudarek1 3 2 4" xfId="3521" xr:uid="{00000000-0005-0000-0000-000017000000}"/>
    <cellStyle name="20 % – Poudarek1 3 2 5" xfId="1817" xr:uid="{00000000-0005-0000-0000-000018000000}"/>
    <cellStyle name="20 % – Poudarek1 3 3" xfId="11" xr:uid="{00000000-0005-0000-0000-000019000000}"/>
    <cellStyle name="20 % – Poudarek1 3 3 2" xfId="3522" xr:uid="{00000000-0005-0000-0000-00001A000000}"/>
    <cellStyle name="20 % – Poudarek1 3 3 3" xfId="1873" xr:uid="{00000000-0005-0000-0000-00001B000000}"/>
    <cellStyle name="20 % – Poudarek1 3 4" xfId="1762" xr:uid="{00000000-0005-0000-0000-00001C000000}"/>
    <cellStyle name="20 % – Poudarek1 3 4 2" xfId="3523" xr:uid="{00000000-0005-0000-0000-00001D000000}"/>
    <cellStyle name="20 % – Poudarek1 3 4 2 2" xfId="3524" xr:uid="{00000000-0005-0000-0000-00001E000000}"/>
    <cellStyle name="20 % – Poudarek1 3 4 3" xfId="3525" xr:uid="{00000000-0005-0000-0000-00001F000000}"/>
    <cellStyle name="20 % – Poudarek1 3 4 3 2" xfId="3526" xr:uid="{00000000-0005-0000-0000-000020000000}"/>
    <cellStyle name="20 % – Poudarek1 3 4 4" xfId="3527" xr:uid="{00000000-0005-0000-0000-000021000000}"/>
    <cellStyle name="20 % – Poudarek1 3 5" xfId="3528" xr:uid="{00000000-0005-0000-0000-000022000000}"/>
    <cellStyle name="20 % – Poudarek1 3 6" xfId="3518" xr:uid="{00000000-0005-0000-0000-000023000000}"/>
    <cellStyle name="20 % – Poudarek2" xfId="12" builtinId="34" customBuiltin="1"/>
    <cellStyle name="20 % – Poudarek2 2" xfId="13" xr:uid="{00000000-0005-0000-0000-000025000000}"/>
    <cellStyle name="20 % – Poudarek2 2 2" xfId="14" xr:uid="{00000000-0005-0000-0000-000026000000}"/>
    <cellStyle name="20 % – Poudarek2 2 2 2" xfId="15" xr:uid="{00000000-0005-0000-0000-000027000000}"/>
    <cellStyle name="20 % – Poudarek2 2 2 2 2" xfId="3529" xr:uid="{00000000-0005-0000-0000-000028000000}"/>
    <cellStyle name="20 % – Poudarek2 2 2 2 3" xfId="1874" xr:uid="{00000000-0005-0000-0000-000029000000}"/>
    <cellStyle name="20 % – Poudarek2 2 2 3" xfId="3530" xr:uid="{00000000-0005-0000-0000-00002A000000}"/>
    <cellStyle name="20 % – Poudarek2 2 2 4" xfId="1818" xr:uid="{00000000-0005-0000-0000-00002B000000}"/>
    <cellStyle name="20 % – Poudarek2 2 3" xfId="16" xr:uid="{00000000-0005-0000-0000-00002C000000}"/>
    <cellStyle name="20 % – Poudarek2 2 3 2" xfId="3531" xr:uid="{00000000-0005-0000-0000-00002D000000}"/>
    <cellStyle name="20 % – Poudarek2 2 3 3" xfId="1875" xr:uid="{00000000-0005-0000-0000-00002E000000}"/>
    <cellStyle name="20 % – Poudarek2 2 4" xfId="1645" xr:uid="{00000000-0005-0000-0000-00002F000000}"/>
    <cellStyle name="20 % – Poudarek2 3" xfId="17" xr:uid="{00000000-0005-0000-0000-000030000000}"/>
    <cellStyle name="20 % – Poudarek2 3 2" xfId="18" xr:uid="{00000000-0005-0000-0000-000031000000}"/>
    <cellStyle name="20 % – Poudarek2 3 2 2" xfId="19" xr:uid="{00000000-0005-0000-0000-000032000000}"/>
    <cellStyle name="20 % – Poudarek2 3 2 2 2" xfId="3533" xr:uid="{00000000-0005-0000-0000-000033000000}"/>
    <cellStyle name="20 % – Poudarek2 3 2 2 3" xfId="1876" xr:uid="{00000000-0005-0000-0000-000034000000}"/>
    <cellStyle name="20 % – Poudarek2 3 2 3" xfId="1877" xr:uid="{00000000-0005-0000-0000-000035000000}"/>
    <cellStyle name="20 % – Poudarek2 3 2 3 2" xfId="3534" xr:uid="{00000000-0005-0000-0000-000036000000}"/>
    <cellStyle name="20 % – Poudarek2 3 2 4" xfId="3535" xr:uid="{00000000-0005-0000-0000-000037000000}"/>
    <cellStyle name="20 % – Poudarek2 3 2 5" xfId="1819" xr:uid="{00000000-0005-0000-0000-000038000000}"/>
    <cellStyle name="20 % – Poudarek2 3 3" xfId="20" xr:uid="{00000000-0005-0000-0000-000039000000}"/>
    <cellStyle name="20 % – Poudarek2 3 3 2" xfId="3536" xr:uid="{00000000-0005-0000-0000-00003A000000}"/>
    <cellStyle name="20 % – Poudarek2 3 3 3" xfId="1878" xr:uid="{00000000-0005-0000-0000-00003B000000}"/>
    <cellStyle name="20 % – Poudarek2 3 4" xfId="1763" xr:uid="{00000000-0005-0000-0000-00003C000000}"/>
    <cellStyle name="20 % – Poudarek2 3 4 2" xfId="3537" xr:uid="{00000000-0005-0000-0000-00003D000000}"/>
    <cellStyle name="20 % – Poudarek2 3 4 2 2" xfId="3538" xr:uid="{00000000-0005-0000-0000-00003E000000}"/>
    <cellStyle name="20 % – Poudarek2 3 4 3" xfId="3539" xr:uid="{00000000-0005-0000-0000-00003F000000}"/>
    <cellStyle name="20 % – Poudarek2 3 4 3 2" xfId="3540" xr:uid="{00000000-0005-0000-0000-000040000000}"/>
    <cellStyle name="20 % – Poudarek2 3 4 4" xfId="3541" xr:uid="{00000000-0005-0000-0000-000041000000}"/>
    <cellStyle name="20 % – Poudarek2 3 5" xfId="3542" xr:uid="{00000000-0005-0000-0000-000042000000}"/>
    <cellStyle name="20 % – Poudarek2 3 6" xfId="3532" xr:uid="{00000000-0005-0000-0000-000043000000}"/>
    <cellStyle name="20 % – Poudarek3" xfId="21" builtinId="38" customBuiltin="1"/>
    <cellStyle name="20 % – Poudarek3 2" xfId="22" xr:uid="{00000000-0005-0000-0000-000045000000}"/>
    <cellStyle name="20 % – Poudarek3 2 2" xfId="23" xr:uid="{00000000-0005-0000-0000-000046000000}"/>
    <cellStyle name="20 % – Poudarek3 2 2 2" xfId="3543" xr:uid="{00000000-0005-0000-0000-000047000000}"/>
    <cellStyle name="20 % – Poudarek3 2 2 3" xfId="1820" xr:uid="{00000000-0005-0000-0000-000048000000}"/>
    <cellStyle name="20 % – Poudarek3 2 3" xfId="1646" xr:uid="{00000000-0005-0000-0000-000049000000}"/>
    <cellStyle name="20 % – Poudarek3 3" xfId="1879" xr:uid="{00000000-0005-0000-0000-00004A000000}"/>
    <cellStyle name="20 % – Poudarek3 3 2" xfId="3544" xr:uid="{00000000-0005-0000-0000-00004B000000}"/>
    <cellStyle name="20 % – Poudarek4" xfId="24" builtinId="42" customBuiltin="1"/>
    <cellStyle name="20 % – Poudarek4 2" xfId="25" xr:uid="{00000000-0005-0000-0000-00004D000000}"/>
    <cellStyle name="20 % – Poudarek4 2 2" xfId="26" xr:uid="{00000000-0005-0000-0000-00004E000000}"/>
    <cellStyle name="20 % – Poudarek4 2 2 2" xfId="27" xr:uid="{00000000-0005-0000-0000-00004F000000}"/>
    <cellStyle name="20 % – Poudarek4 2 2 2 2" xfId="3545" xr:uid="{00000000-0005-0000-0000-000050000000}"/>
    <cellStyle name="20 % – Poudarek4 2 2 2 3" xfId="1880" xr:uid="{00000000-0005-0000-0000-000051000000}"/>
    <cellStyle name="20 % – Poudarek4 2 2 3" xfId="3546" xr:uid="{00000000-0005-0000-0000-000052000000}"/>
    <cellStyle name="20 % – Poudarek4 2 2 4" xfId="1821" xr:uid="{00000000-0005-0000-0000-000053000000}"/>
    <cellStyle name="20 % – Poudarek4 2 3" xfId="28" xr:uid="{00000000-0005-0000-0000-000054000000}"/>
    <cellStyle name="20 % – Poudarek4 2 3 2" xfId="3547" xr:uid="{00000000-0005-0000-0000-000055000000}"/>
    <cellStyle name="20 % – Poudarek4 2 3 3" xfId="1881" xr:uid="{00000000-0005-0000-0000-000056000000}"/>
    <cellStyle name="20 % – Poudarek4 2 4" xfId="1647" xr:uid="{00000000-0005-0000-0000-000057000000}"/>
    <cellStyle name="20 % – Poudarek4 3" xfId="29" xr:uid="{00000000-0005-0000-0000-000058000000}"/>
    <cellStyle name="20 % – Poudarek4 3 2" xfId="30" xr:uid="{00000000-0005-0000-0000-000059000000}"/>
    <cellStyle name="20 % – Poudarek4 3 2 2" xfId="1882" xr:uid="{00000000-0005-0000-0000-00005A000000}"/>
    <cellStyle name="20 % – Poudarek4 3 2 2 2" xfId="3550" xr:uid="{00000000-0005-0000-0000-00005B000000}"/>
    <cellStyle name="20 % – Poudarek4 3 2 3" xfId="3551" xr:uid="{00000000-0005-0000-0000-00005C000000}"/>
    <cellStyle name="20 % – Poudarek4 3 2 4" xfId="3549" xr:uid="{00000000-0005-0000-0000-00005D000000}"/>
    <cellStyle name="20 % – Poudarek4 3 2 5" xfId="1822" xr:uid="{00000000-0005-0000-0000-00005E000000}"/>
    <cellStyle name="20 % – Poudarek4 3 3" xfId="1764" xr:uid="{00000000-0005-0000-0000-00005F000000}"/>
    <cellStyle name="20 % – Poudarek4 3 3 2" xfId="3552" xr:uid="{00000000-0005-0000-0000-000060000000}"/>
    <cellStyle name="20 % – Poudarek4 3 3 2 2" xfId="3553" xr:uid="{00000000-0005-0000-0000-000061000000}"/>
    <cellStyle name="20 % – Poudarek4 3 3 3" xfId="3554" xr:uid="{00000000-0005-0000-0000-000062000000}"/>
    <cellStyle name="20 % – Poudarek4 3 3 3 2" xfId="3555" xr:uid="{00000000-0005-0000-0000-000063000000}"/>
    <cellStyle name="20 % – Poudarek4 3 3 4" xfId="3556" xr:uid="{00000000-0005-0000-0000-000064000000}"/>
    <cellStyle name="20 % – Poudarek4 3 4" xfId="3557" xr:uid="{00000000-0005-0000-0000-000065000000}"/>
    <cellStyle name="20 % – Poudarek4 3 5" xfId="3548" xr:uid="{00000000-0005-0000-0000-000066000000}"/>
    <cellStyle name="20 % – Poudarek5" xfId="31" builtinId="46" customBuiltin="1"/>
    <cellStyle name="20 % – Poudarek5 2" xfId="32" xr:uid="{00000000-0005-0000-0000-000068000000}"/>
    <cellStyle name="20 % – Poudarek5 2 2" xfId="33" xr:uid="{00000000-0005-0000-0000-000069000000}"/>
    <cellStyle name="20 % – Poudarek5 2 2 2" xfId="34" xr:uid="{00000000-0005-0000-0000-00006A000000}"/>
    <cellStyle name="20 % – Poudarek5 2 2 2 2" xfId="3558" xr:uid="{00000000-0005-0000-0000-00006B000000}"/>
    <cellStyle name="20 % – Poudarek5 2 2 2 3" xfId="1883" xr:uid="{00000000-0005-0000-0000-00006C000000}"/>
    <cellStyle name="20 % – Poudarek5 2 2 3" xfId="3559" xr:uid="{00000000-0005-0000-0000-00006D000000}"/>
    <cellStyle name="20 % – Poudarek5 2 2 4" xfId="1823" xr:uid="{00000000-0005-0000-0000-00006E000000}"/>
    <cellStyle name="20 % – Poudarek5 2 3" xfId="35" xr:uid="{00000000-0005-0000-0000-00006F000000}"/>
    <cellStyle name="20 % – Poudarek5 2 3 2" xfId="3560" xr:uid="{00000000-0005-0000-0000-000070000000}"/>
    <cellStyle name="20 % – Poudarek5 2 3 3" xfId="1884" xr:uid="{00000000-0005-0000-0000-000071000000}"/>
    <cellStyle name="20 % – Poudarek5 2 4" xfId="1648" xr:uid="{00000000-0005-0000-0000-000072000000}"/>
    <cellStyle name="20 % – Poudarek5 3" xfId="36" xr:uid="{00000000-0005-0000-0000-000073000000}"/>
    <cellStyle name="20 % – Poudarek5 3 2" xfId="37" xr:uid="{00000000-0005-0000-0000-000074000000}"/>
    <cellStyle name="20 % – Poudarek5 3 2 2" xfId="38" xr:uid="{00000000-0005-0000-0000-000075000000}"/>
    <cellStyle name="20 % – Poudarek5 3 2 2 2" xfId="3562" xr:uid="{00000000-0005-0000-0000-000076000000}"/>
    <cellStyle name="20 % – Poudarek5 3 2 2 3" xfId="1885" xr:uid="{00000000-0005-0000-0000-000077000000}"/>
    <cellStyle name="20 % – Poudarek5 3 2 3" xfId="1886" xr:uid="{00000000-0005-0000-0000-000078000000}"/>
    <cellStyle name="20 % – Poudarek5 3 2 3 2" xfId="3563" xr:uid="{00000000-0005-0000-0000-000079000000}"/>
    <cellStyle name="20 % – Poudarek5 3 2 4" xfId="3564" xr:uid="{00000000-0005-0000-0000-00007A000000}"/>
    <cellStyle name="20 % – Poudarek5 3 2 5" xfId="1824" xr:uid="{00000000-0005-0000-0000-00007B000000}"/>
    <cellStyle name="20 % – Poudarek5 3 3" xfId="39" xr:uid="{00000000-0005-0000-0000-00007C000000}"/>
    <cellStyle name="20 % – Poudarek5 3 3 2" xfId="3565" xr:uid="{00000000-0005-0000-0000-00007D000000}"/>
    <cellStyle name="20 % – Poudarek5 3 3 3" xfId="1887" xr:uid="{00000000-0005-0000-0000-00007E000000}"/>
    <cellStyle name="20 % – Poudarek5 3 4" xfId="1765" xr:uid="{00000000-0005-0000-0000-00007F000000}"/>
    <cellStyle name="20 % – Poudarek5 3 4 2" xfId="3566" xr:uid="{00000000-0005-0000-0000-000080000000}"/>
    <cellStyle name="20 % – Poudarek5 3 4 2 2" xfId="3567" xr:uid="{00000000-0005-0000-0000-000081000000}"/>
    <cellStyle name="20 % – Poudarek5 3 4 3" xfId="3568" xr:uid="{00000000-0005-0000-0000-000082000000}"/>
    <cellStyle name="20 % – Poudarek5 3 4 3 2" xfId="3569" xr:uid="{00000000-0005-0000-0000-000083000000}"/>
    <cellStyle name="20 % – Poudarek5 3 4 4" xfId="3570" xr:uid="{00000000-0005-0000-0000-000084000000}"/>
    <cellStyle name="20 % – Poudarek5 3 5" xfId="3571" xr:uid="{00000000-0005-0000-0000-000085000000}"/>
    <cellStyle name="20 % – Poudarek5 3 6" xfId="3561" xr:uid="{00000000-0005-0000-0000-000086000000}"/>
    <cellStyle name="20 % – Poudarek6" xfId="40" builtinId="50" customBuiltin="1"/>
    <cellStyle name="20 % – Poudarek6 2" xfId="41" xr:uid="{00000000-0005-0000-0000-000088000000}"/>
    <cellStyle name="20 % – Poudarek6 2 2" xfId="42" xr:uid="{00000000-0005-0000-0000-000089000000}"/>
    <cellStyle name="20 % – Poudarek6 2 2 2" xfId="43" xr:uid="{00000000-0005-0000-0000-00008A000000}"/>
    <cellStyle name="20 % – Poudarek6 2 2 2 2" xfId="3572" xr:uid="{00000000-0005-0000-0000-00008B000000}"/>
    <cellStyle name="20 % – Poudarek6 2 2 2 3" xfId="1888" xr:uid="{00000000-0005-0000-0000-00008C000000}"/>
    <cellStyle name="20 % – Poudarek6 2 2 3" xfId="3573" xr:uid="{00000000-0005-0000-0000-00008D000000}"/>
    <cellStyle name="20 % – Poudarek6 2 2 4" xfId="1825" xr:uid="{00000000-0005-0000-0000-00008E000000}"/>
    <cellStyle name="20 % – Poudarek6 2 3" xfId="44" xr:uid="{00000000-0005-0000-0000-00008F000000}"/>
    <cellStyle name="20 % – Poudarek6 2 3 2" xfId="3574" xr:uid="{00000000-0005-0000-0000-000090000000}"/>
    <cellStyle name="20 % – Poudarek6 2 3 3" xfId="1889" xr:uid="{00000000-0005-0000-0000-000091000000}"/>
    <cellStyle name="20 % – Poudarek6 2 4" xfId="1649" xr:uid="{00000000-0005-0000-0000-000092000000}"/>
    <cellStyle name="20 % – Poudarek6 3" xfId="45" xr:uid="{00000000-0005-0000-0000-000093000000}"/>
    <cellStyle name="20 % – Poudarek6 3 2" xfId="46" xr:uid="{00000000-0005-0000-0000-000094000000}"/>
    <cellStyle name="20 % – Poudarek6 3 2 2" xfId="1890" xr:uid="{00000000-0005-0000-0000-000095000000}"/>
    <cellStyle name="20 % – Poudarek6 3 2 2 2" xfId="3577" xr:uid="{00000000-0005-0000-0000-000096000000}"/>
    <cellStyle name="20 % – Poudarek6 3 2 3" xfId="3578" xr:uid="{00000000-0005-0000-0000-000097000000}"/>
    <cellStyle name="20 % – Poudarek6 3 2 4" xfId="3576" xr:uid="{00000000-0005-0000-0000-000098000000}"/>
    <cellStyle name="20 % – Poudarek6 3 2 5" xfId="1826" xr:uid="{00000000-0005-0000-0000-000099000000}"/>
    <cellStyle name="20 % – Poudarek6 3 3" xfId="1766" xr:uid="{00000000-0005-0000-0000-00009A000000}"/>
    <cellStyle name="20 % – Poudarek6 3 3 2" xfId="3579" xr:uid="{00000000-0005-0000-0000-00009B000000}"/>
    <cellStyle name="20 % – Poudarek6 3 3 2 2" xfId="3580" xr:uid="{00000000-0005-0000-0000-00009C000000}"/>
    <cellStyle name="20 % – Poudarek6 3 3 3" xfId="3581" xr:uid="{00000000-0005-0000-0000-00009D000000}"/>
    <cellStyle name="20 % – Poudarek6 3 3 3 2" xfId="3582" xr:uid="{00000000-0005-0000-0000-00009E000000}"/>
    <cellStyle name="20 % – Poudarek6 3 3 4" xfId="3583" xr:uid="{00000000-0005-0000-0000-00009F000000}"/>
    <cellStyle name="20 % – Poudarek6 3 4" xfId="1891" xr:uid="{00000000-0005-0000-0000-0000A0000000}"/>
    <cellStyle name="20 % – Poudarek6 3 4 2" xfId="3584" xr:uid="{00000000-0005-0000-0000-0000A1000000}"/>
    <cellStyle name="20 % – Poudarek6 3 5" xfId="3585" xr:uid="{00000000-0005-0000-0000-0000A2000000}"/>
    <cellStyle name="20 % – Poudarek6 3 6" xfId="3575" xr:uid="{00000000-0005-0000-0000-0000A3000000}"/>
    <cellStyle name="20% - Accent1 1" xfId="47" xr:uid="{00000000-0005-0000-0000-0000A4000000}"/>
    <cellStyle name="20% - Accent1 1 2" xfId="48" xr:uid="{00000000-0005-0000-0000-0000A5000000}"/>
    <cellStyle name="20% - Accent1 1 2 2" xfId="3586" xr:uid="{00000000-0005-0000-0000-0000A6000000}"/>
    <cellStyle name="20% - Accent1 1 2 3" xfId="1893" xr:uid="{00000000-0005-0000-0000-0000A7000000}"/>
    <cellStyle name="20% - Accent1 1 3" xfId="1894" xr:uid="{00000000-0005-0000-0000-0000A8000000}"/>
    <cellStyle name="20% - Accent1 1 3 2" xfId="3587" xr:uid="{00000000-0005-0000-0000-0000A9000000}"/>
    <cellStyle name="20% - Accent1 1 4" xfId="49" xr:uid="{00000000-0005-0000-0000-0000AA000000}"/>
    <cellStyle name="20% - Accent1 1 4 2" xfId="50" xr:uid="{00000000-0005-0000-0000-0000AB000000}"/>
    <cellStyle name="20% - Accent1 1 4 2 2" xfId="1895" xr:uid="{00000000-0005-0000-0000-0000AC000000}"/>
    <cellStyle name="20% - Accent1 1 4 3" xfId="1650" xr:uid="{00000000-0005-0000-0000-0000AD000000}"/>
    <cellStyle name="20% - Accent1 1 4 3 2" xfId="3589" xr:uid="{00000000-0005-0000-0000-0000AE000000}"/>
    <cellStyle name="20% - Accent1 1 4 3 3" xfId="3590" xr:uid="{00000000-0005-0000-0000-0000AF000000}"/>
    <cellStyle name="20% - Accent1 1 4 4" xfId="3588" xr:uid="{00000000-0005-0000-0000-0000B0000000}"/>
    <cellStyle name="20% - Accent1 1 5" xfId="3591" xr:uid="{00000000-0005-0000-0000-0000B1000000}"/>
    <cellStyle name="20% - Accent1 1 6" xfId="1892" xr:uid="{00000000-0005-0000-0000-0000B2000000}"/>
    <cellStyle name="20% - Accent1 2" xfId="51" xr:uid="{00000000-0005-0000-0000-0000B3000000}"/>
    <cellStyle name="20% - Accent1 2 2" xfId="52" xr:uid="{00000000-0005-0000-0000-0000B4000000}"/>
    <cellStyle name="20% - Accent1 2 2 2" xfId="3592" xr:uid="{00000000-0005-0000-0000-0000B5000000}"/>
    <cellStyle name="20% - Accent1 2 2 3" xfId="1897" xr:uid="{00000000-0005-0000-0000-0000B6000000}"/>
    <cellStyle name="20% - Accent1 2 3" xfId="1898" xr:uid="{00000000-0005-0000-0000-0000B7000000}"/>
    <cellStyle name="20% - Accent1 2 3 2" xfId="3593" xr:uid="{00000000-0005-0000-0000-0000B8000000}"/>
    <cellStyle name="20% - Accent1 2 4" xfId="3594" xr:uid="{00000000-0005-0000-0000-0000B9000000}"/>
    <cellStyle name="20% - Accent1 2 5" xfId="1896" xr:uid="{00000000-0005-0000-0000-0000BA000000}"/>
    <cellStyle name="20% - Accent1 3" xfId="53" xr:uid="{00000000-0005-0000-0000-0000BB000000}"/>
    <cellStyle name="20% - Accent1 3 2" xfId="54" xr:uid="{00000000-0005-0000-0000-0000BC000000}"/>
    <cellStyle name="20% - Accent1 3 2 2" xfId="3595" xr:uid="{00000000-0005-0000-0000-0000BD000000}"/>
    <cellStyle name="20% - Accent1 3 2 3" xfId="1900" xr:uid="{00000000-0005-0000-0000-0000BE000000}"/>
    <cellStyle name="20% - Accent1 3 3" xfId="1901" xr:uid="{00000000-0005-0000-0000-0000BF000000}"/>
    <cellStyle name="20% - Accent1 3 3 2" xfId="3596" xr:uid="{00000000-0005-0000-0000-0000C0000000}"/>
    <cellStyle name="20% - Accent1 3 4" xfId="3597" xr:uid="{00000000-0005-0000-0000-0000C1000000}"/>
    <cellStyle name="20% - Accent1 3 5" xfId="1899" xr:uid="{00000000-0005-0000-0000-0000C2000000}"/>
    <cellStyle name="20% - Accent1 4" xfId="55" xr:uid="{00000000-0005-0000-0000-0000C3000000}"/>
    <cellStyle name="20% - Accent1 4 2" xfId="56" xr:uid="{00000000-0005-0000-0000-0000C4000000}"/>
    <cellStyle name="20% - Accent1 4 2 2" xfId="3598" xr:uid="{00000000-0005-0000-0000-0000C5000000}"/>
    <cellStyle name="20% - Accent1 4 2 3" xfId="1903" xr:uid="{00000000-0005-0000-0000-0000C6000000}"/>
    <cellStyle name="20% - Accent1 4 3" xfId="1904" xr:uid="{00000000-0005-0000-0000-0000C7000000}"/>
    <cellStyle name="20% - Accent1 4 3 2" xfId="3599" xr:uid="{00000000-0005-0000-0000-0000C8000000}"/>
    <cellStyle name="20% - Accent1 4 4" xfId="3600" xr:uid="{00000000-0005-0000-0000-0000C9000000}"/>
    <cellStyle name="20% - Accent1 4 5" xfId="1902" xr:uid="{00000000-0005-0000-0000-0000CA000000}"/>
    <cellStyle name="20% - Accent1 5" xfId="57" xr:uid="{00000000-0005-0000-0000-0000CB000000}"/>
    <cellStyle name="20% - Accent1 5 2" xfId="58" xr:uid="{00000000-0005-0000-0000-0000CC000000}"/>
    <cellStyle name="20% - Accent1 5 2 2" xfId="3601" xr:uid="{00000000-0005-0000-0000-0000CD000000}"/>
    <cellStyle name="20% - Accent1 5 2 3" xfId="1906" xr:uid="{00000000-0005-0000-0000-0000CE000000}"/>
    <cellStyle name="20% - Accent1 5 3" xfId="1907" xr:uid="{00000000-0005-0000-0000-0000CF000000}"/>
    <cellStyle name="20% - Accent1 5 3 2" xfId="3602" xr:uid="{00000000-0005-0000-0000-0000D0000000}"/>
    <cellStyle name="20% - Accent1 5 4" xfId="3603" xr:uid="{00000000-0005-0000-0000-0000D1000000}"/>
    <cellStyle name="20% - Accent1 5 5" xfId="1905" xr:uid="{00000000-0005-0000-0000-0000D2000000}"/>
    <cellStyle name="20% - Accent1 6" xfId="59" xr:uid="{00000000-0005-0000-0000-0000D3000000}"/>
    <cellStyle name="20% - Accent1 6 2" xfId="60" xr:uid="{00000000-0005-0000-0000-0000D4000000}"/>
    <cellStyle name="20% - Accent1 6 2 2" xfId="3604" xr:uid="{00000000-0005-0000-0000-0000D5000000}"/>
    <cellStyle name="20% - Accent1 6 2 3" xfId="1909" xr:uid="{00000000-0005-0000-0000-0000D6000000}"/>
    <cellStyle name="20% - Accent1 6 3" xfId="1910" xr:uid="{00000000-0005-0000-0000-0000D7000000}"/>
    <cellStyle name="20% - Accent1 6 3 2" xfId="3605" xr:uid="{00000000-0005-0000-0000-0000D8000000}"/>
    <cellStyle name="20% - Accent1 6 4" xfId="3606" xr:uid="{00000000-0005-0000-0000-0000D9000000}"/>
    <cellStyle name="20% - Accent1 6 5" xfId="1908" xr:uid="{00000000-0005-0000-0000-0000DA000000}"/>
    <cellStyle name="20% - Accent2 1" xfId="61" xr:uid="{00000000-0005-0000-0000-0000DB000000}"/>
    <cellStyle name="20% - Accent2 1 2" xfId="3607" xr:uid="{00000000-0005-0000-0000-0000DC000000}"/>
    <cellStyle name="20% - Accent2 1 3" xfId="1911" xr:uid="{00000000-0005-0000-0000-0000DD000000}"/>
    <cellStyle name="20% - Accent2 2" xfId="62" xr:uid="{00000000-0005-0000-0000-0000DE000000}"/>
    <cellStyle name="20% - Accent2 2 2" xfId="3608" xr:uid="{00000000-0005-0000-0000-0000DF000000}"/>
    <cellStyle name="20% - Accent2 2 3" xfId="1912" xr:uid="{00000000-0005-0000-0000-0000E0000000}"/>
    <cellStyle name="20% - Accent2 3" xfId="63" xr:uid="{00000000-0005-0000-0000-0000E1000000}"/>
    <cellStyle name="20% - Accent2 3 2" xfId="3609" xr:uid="{00000000-0005-0000-0000-0000E2000000}"/>
    <cellStyle name="20% - Accent2 3 3" xfId="1913" xr:uid="{00000000-0005-0000-0000-0000E3000000}"/>
    <cellStyle name="20% - Accent2 4" xfId="64" xr:uid="{00000000-0005-0000-0000-0000E4000000}"/>
    <cellStyle name="20% - Accent2 4 2" xfId="3610" xr:uid="{00000000-0005-0000-0000-0000E5000000}"/>
    <cellStyle name="20% - Accent2 4 3" xfId="1914" xr:uid="{00000000-0005-0000-0000-0000E6000000}"/>
    <cellStyle name="20% - Accent2 5" xfId="65" xr:uid="{00000000-0005-0000-0000-0000E7000000}"/>
    <cellStyle name="20% - Accent2 5 2" xfId="3611" xr:uid="{00000000-0005-0000-0000-0000E8000000}"/>
    <cellStyle name="20% - Accent2 5 3" xfId="1915" xr:uid="{00000000-0005-0000-0000-0000E9000000}"/>
    <cellStyle name="20% - Accent2 6" xfId="66" xr:uid="{00000000-0005-0000-0000-0000EA000000}"/>
    <cellStyle name="20% - Accent2 6 2" xfId="3612" xr:uid="{00000000-0005-0000-0000-0000EB000000}"/>
    <cellStyle name="20% - Accent2 6 3" xfId="1916" xr:uid="{00000000-0005-0000-0000-0000EC000000}"/>
    <cellStyle name="20% - Accent3 1" xfId="67" xr:uid="{00000000-0005-0000-0000-0000ED000000}"/>
    <cellStyle name="20% - Accent3 1 2" xfId="68" xr:uid="{00000000-0005-0000-0000-0000EE000000}"/>
    <cellStyle name="20% - Accent3 1 2 2" xfId="3613" xr:uid="{00000000-0005-0000-0000-0000EF000000}"/>
    <cellStyle name="20% - Accent3 1 2 3" xfId="1918" xr:uid="{00000000-0005-0000-0000-0000F0000000}"/>
    <cellStyle name="20% - Accent3 1 3" xfId="1919" xr:uid="{00000000-0005-0000-0000-0000F1000000}"/>
    <cellStyle name="20% - Accent3 1 3 2" xfId="3614" xr:uid="{00000000-0005-0000-0000-0000F2000000}"/>
    <cellStyle name="20% - Accent3 1 4" xfId="3615" xr:uid="{00000000-0005-0000-0000-0000F3000000}"/>
    <cellStyle name="20% - Accent3 1 5" xfId="1917" xr:uid="{00000000-0005-0000-0000-0000F4000000}"/>
    <cellStyle name="20% - Accent3 2" xfId="69" xr:uid="{00000000-0005-0000-0000-0000F5000000}"/>
    <cellStyle name="20% - Accent3 2 2" xfId="70" xr:uid="{00000000-0005-0000-0000-0000F6000000}"/>
    <cellStyle name="20% - Accent3 2 2 2" xfId="3616" xr:uid="{00000000-0005-0000-0000-0000F7000000}"/>
    <cellStyle name="20% - Accent3 2 2 3" xfId="1921" xr:uid="{00000000-0005-0000-0000-0000F8000000}"/>
    <cellStyle name="20% - Accent3 2 3" xfId="1922" xr:uid="{00000000-0005-0000-0000-0000F9000000}"/>
    <cellStyle name="20% - Accent3 2 3 2" xfId="3617" xr:uid="{00000000-0005-0000-0000-0000FA000000}"/>
    <cellStyle name="20% - Accent3 2 4" xfId="3618" xr:uid="{00000000-0005-0000-0000-0000FB000000}"/>
    <cellStyle name="20% - Accent3 2 5" xfId="1920" xr:uid="{00000000-0005-0000-0000-0000FC000000}"/>
    <cellStyle name="20% - Accent3 3" xfId="71" xr:uid="{00000000-0005-0000-0000-0000FD000000}"/>
    <cellStyle name="20% - Accent3 3 2" xfId="72" xr:uid="{00000000-0005-0000-0000-0000FE000000}"/>
    <cellStyle name="20% - Accent3 3 2 2" xfId="3619" xr:uid="{00000000-0005-0000-0000-0000FF000000}"/>
    <cellStyle name="20% - Accent3 3 2 3" xfId="1924" xr:uid="{00000000-0005-0000-0000-000000010000}"/>
    <cellStyle name="20% - Accent3 3 3" xfId="1925" xr:uid="{00000000-0005-0000-0000-000001010000}"/>
    <cellStyle name="20% - Accent3 3 3 2" xfId="3620" xr:uid="{00000000-0005-0000-0000-000002010000}"/>
    <cellStyle name="20% - Accent3 3 4" xfId="3621" xr:uid="{00000000-0005-0000-0000-000003010000}"/>
    <cellStyle name="20% - Accent3 3 5" xfId="1923" xr:uid="{00000000-0005-0000-0000-000004010000}"/>
    <cellStyle name="20% - Accent3 4" xfId="73" xr:uid="{00000000-0005-0000-0000-000005010000}"/>
    <cellStyle name="20% - Accent3 4 2" xfId="74" xr:uid="{00000000-0005-0000-0000-000006010000}"/>
    <cellStyle name="20% - Accent3 4 2 2" xfId="3622" xr:uid="{00000000-0005-0000-0000-000007010000}"/>
    <cellStyle name="20% - Accent3 4 2 3" xfId="1927" xr:uid="{00000000-0005-0000-0000-000008010000}"/>
    <cellStyle name="20% - Accent3 4 3" xfId="1928" xr:uid="{00000000-0005-0000-0000-000009010000}"/>
    <cellStyle name="20% - Accent3 4 3 2" xfId="3623" xr:uid="{00000000-0005-0000-0000-00000A010000}"/>
    <cellStyle name="20% - Accent3 4 4" xfId="3624" xr:uid="{00000000-0005-0000-0000-00000B010000}"/>
    <cellStyle name="20% - Accent3 4 5" xfId="1926" xr:uid="{00000000-0005-0000-0000-00000C010000}"/>
    <cellStyle name="20% - Accent3 5" xfId="75" xr:uid="{00000000-0005-0000-0000-00000D010000}"/>
    <cellStyle name="20% - Accent3 5 2" xfId="76" xr:uid="{00000000-0005-0000-0000-00000E010000}"/>
    <cellStyle name="20% - Accent3 5 2 2" xfId="3625" xr:uid="{00000000-0005-0000-0000-00000F010000}"/>
    <cellStyle name="20% - Accent3 5 2 3" xfId="1930" xr:uid="{00000000-0005-0000-0000-000010010000}"/>
    <cellStyle name="20% - Accent3 5 3" xfId="1931" xr:uid="{00000000-0005-0000-0000-000011010000}"/>
    <cellStyle name="20% - Accent3 5 3 2" xfId="3626" xr:uid="{00000000-0005-0000-0000-000012010000}"/>
    <cellStyle name="20% - Accent3 5 4" xfId="3627" xr:uid="{00000000-0005-0000-0000-000013010000}"/>
    <cellStyle name="20% - Accent3 5 5" xfId="1929" xr:uid="{00000000-0005-0000-0000-000014010000}"/>
    <cellStyle name="20% - Accent3 6" xfId="77" xr:uid="{00000000-0005-0000-0000-000015010000}"/>
    <cellStyle name="20% - Accent3 6 2" xfId="78" xr:uid="{00000000-0005-0000-0000-000016010000}"/>
    <cellStyle name="20% - Accent3 6 2 2" xfId="3628" xr:uid="{00000000-0005-0000-0000-000017010000}"/>
    <cellStyle name="20% - Accent3 6 2 3" xfId="1933" xr:uid="{00000000-0005-0000-0000-000018010000}"/>
    <cellStyle name="20% - Accent3 6 3" xfId="1934" xr:uid="{00000000-0005-0000-0000-000019010000}"/>
    <cellStyle name="20% - Accent3 6 3 2" xfId="3629" xr:uid="{00000000-0005-0000-0000-00001A010000}"/>
    <cellStyle name="20% - Accent3 6 4" xfId="3630" xr:uid="{00000000-0005-0000-0000-00001B010000}"/>
    <cellStyle name="20% - Accent3 6 5" xfId="1932" xr:uid="{00000000-0005-0000-0000-00001C010000}"/>
    <cellStyle name="20% - Accent4 1" xfId="79" xr:uid="{00000000-0005-0000-0000-00001D010000}"/>
    <cellStyle name="20% - Accent4 1 2" xfId="80" xr:uid="{00000000-0005-0000-0000-00001E010000}"/>
    <cellStyle name="20% - Accent4 1 2 2" xfId="3631" xr:uid="{00000000-0005-0000-0000-00001F010000}"/>
    <cellStyle name="20% - Accent4 1 2 3" xfId="1936" xr:uid="{00000000-0005-0000-0000-000020010000}"/>
    <cellStyle name="20% - Accent4 1 3" xfId="1937" xr:uid="{00000000-0005-0000-0000-000021010000}"/>
    <cellStyle name="20% - Accent4 1 3 2" xfId="3632" xr:uid="{00000000-0005-0000-0000-000022010000}"/>
    <cellStyle name="20% - Accent4 1 4" xfId="3633" xr:uid="{00000000-0005-0000-0000-000023010000}"/>
    <cellStyle name="20% - Accent4 1 5" xfId="1935" xr:uid="{00000000-0005-0000-0000-000024010000}"/>
    <cellStyle name="20% - Accent4 2" xfId="81" xr:uid="{00000000-0005-0000-0000-000025010000}"/>
    <cellStyle name="20% - Accent4 2 2" xfId="82" xr:uid="{00000000-0005-0000-0000-000026010000}"/>
    <cellStyle name="20% - Accent4 2 2 2" xfId="3634" xr:uid="{00000000-0005-0000-0000-000027010000}"/>
    <cellStyle name="20% - Accent4 2 2 3" xfId="1939" xr:uid="{00000000-0005-0000-0000-000028010000}"/>
    <cellStyle name="20% - Accent4 2 3" xfId="1940" xr:uid="{00000000-0005-0000-0000-000029010000}"/>
    <cellStyle name="20% - Accent4 2 3 2" xfId="3635" xr:uid="{00000000-0005-0000-0000-00002A010000}"/>
    <cellStyle name="20% - Accent4 2 4" xfId="3636" xr:uid="{00000000-0005-0000-0000-00002B010000}"/>
    <cellStyle name="20% - Accent4 2 5" xfId="1938" xr:uid="{00000000-0005-0000-0000-00002C010000}"/>
    <cellStyle name="20% - Accent4 3" xfId="83" xr:uid="{00000000-0005-0000-0000-00002D010000}"/>
    <cellStyle name="20% - Accent4 3 2" xfId="84" xr:uid="{00000000-0005-0000-0000-00002E010000}"/>
    <cellStyle name="20% - Accent4 3 2 2" xfId="3637" xr:uid="{00000000-0005-0000-0000-00002F010000}"/>
    <cellStyle name="20% - Accent4 3 2 3" xfId="1942" xr:uid="{00000000-0005-0000-0000-000030010000}"/>
    <cellStyle name="20% - Accent4 3 3" xfId="1943" xr:uid="{00000000-0005-0000-0000-000031010000}"/>
    <cellStyle name="20% - Accent4 3 3 2" xfId="3638" xr:uid="{00000000-0005-0000-0000-000032010000}"/>
    <cellStyle name="20% - Accent4 3 4" xfId="3639" xr:uid="{00000000-0005-0000-0000-000033010000}"/>
    <cellStyle name="20% - Accent4 3 5" xfId="1941" xr:uid="{00000000-0005-0000-0000-000034010000}"/>
    <cellStyle name="20% - Accent4 4" xfId="85" xr:uid="{00000000-0005-0000-0000-000035010000}"/>
    <cellStyle name="20% - Accent4 4 2" xfId="86" xr:uid="{00000000-0005-0000-0000-000036010000}"/>
    <cellStyle name="20% - Accent4 4 2 2" xfId="3640" xr:uid="{00000000-0005-0000-0000-000037010000}"/>
    <cellStyle name="20% - Accent4 4 2 3" xfId="1945" xr:uid="{00000000-0005-0000-0000-000038010000}"/>
    <cellStyle name="20% - Accent4 4 3" xfId="1946" xr:uid="{00000000-0005-0000-0000-000039010000}"/>
    <cellStyle name="20% - Accent4 4 3 2" xfId="3641" xr:uid="{00000000-0005-0000-0000-00003A010000}"/>
    <cellStyle name="20% - Accent4 4 4" xfId="3642" xr:uid="{00000000-0005-0000-0000-00003B010000}"/>
    <cellStyle name="20% - Accent4 4 5" xfId="1944" xr:uid="{00000000-0005-0000-0000-00003C010000}"/>
    <cellStyle name="20% - Accent4 5" xfId="87" xr:uid="{00000000-0005-0000-0000-00003D010000}"/>
    <cellStyle name="20% - Accent4 5 2" xfId="88" xr:uid="{00000000-0005-0000-0000-00003E010000}"/>
    <cellStyle name="20% - Accent4 5 2 2" xfId="3643" xr:uid="{00000000-0005-0000-0000-00003F010000}"/>
    <cellStyle name="20% - Accent4 5 2 3" xfId="1948" xr:uid="{00000000-0005-0000-0000-000040010000}"/>
    <cellStyle name="20% - Accent4 5 3" xfId="1949" xr:uid="{00000000-0005-0000-0000-000041010000}"/>
    <cellStyle name="20% - Accent4 5 3 2" xfId="3644" xr:uid="{00000000-0005-0000-0000-000042010000}"/>
    <cellStyle name="20% - Accent4 5 4" xfId="3645" xr:uid="{00000000-0005-0000-0000-000043010000}"/>
    <cellStyle name="20% - Accent4 5 5" xfId="1947" xr:uid="{00000000-0005-0000-0000-000044010000}"/>
    <cellStyle name="20% - Accent4 6" xfId="89" xr:uid="{00000000-0005-0000-0000-000045010000}"/>
    <cellStyle name="20% - Accent4 6 2" xfId="90" xr:uid="{00000000-0005-0000-0000-000046010000}"/>
    <cellStyle name="20% - Accent4 6 2 2" xfId="3646" xr:uid="{00000000-0005-0000-0000-000047010000}"/>
    <cellStyle name="20% - Accent4 6 2 3" xfId="1951" xr:uid="{00000000-0005-0000-0000-000048010000}"/>
    <cellStyle name="20% - Accent4 6 3" xfId="1952" xr:uid="{00000000-0005-0000-0000-000049010000}"/>
    <cellStyle name="20% - Accent4 6 3 2" xfId="3647" xr:uid="{00000000-0005-0000-0000-00004A010000}"/>
    <cellStyle name="20% - Accent4 6 4" xfId="3648" xr:uid="{00000000-0005-0000-0000-00004B010000}"/>
    <cellStyle name="20% - Accent4 6 5" xfId="1950" xr:uid="{00000000-0005-0000-0000-00004C010000}"/>
    <cellStyle name="20% - Accent5 1" xfId="91" xr:uid="{00000000-0005-0000-0000-00004D010000}"/>
    <cellStyle name="20% - Accent5 1 2" xfId="92" xr:uid="{00000000-0005-0000-0000-00004E010000}"/>
    <cellStyle name="20% - Accent5 1 2 2" xfId="3649" xr:uid="{00000000-0005-0000-0000-00004F010000}"/>
    <cellStyle name="20% - Accent5 1 2 3" xfId="1954" xr:uid="{00000000-0005-0000-0000-000050010000}"/>
    <cellStyle name="20% - Accent5 1 3" xfId="1955" xr:uid="{00000000-0005-0000-0000-000051010000}"/>
    <cellStyle name="20% - Accent5 1 3 2" xfId="3650" xr:uid="{00000000-0005-0000-0000-000052010000}"/>
    <cellStyle name="20% - Accent5 1 4" xfId="3651" xr:uid="{00000000-0005-0000-0000-000053010000}"/>
    <cellStyle name="20% - Accent5 1 5" xfId="1953" xr:uid="{00000000-0005-0000-0000-000054010000}"/>
    <cellStyle name="20% - Accent5 2" xfId="93" xr:uid="{00000000-0005-0000-0000-000055010000}"/>
    <cellStyle name="20% - Accent5 2 2" xfId="94" xr:uid="{00000000-0005-0000-0000-000056010000}"/>
    <cellStyle name="20% - Accent5 2 2 2" xfId="3652" xr:uid="{00000000-0005-0000-0000-000057010000}"/>
    <cellStyle name="20% - Accent5 2 2 3" xfId="1957" xr:uid="{00000000-0005-0000-0000-000058010000}"/>
    <cellStyle name="20% - Accent5 2 3" xfId="1958" xr:uid="{00000000-0005-0000-0000-000059010000}"/>
    <cellStyle name="20% - Accent5 2 3 2" xfId="3653" xr:uid="{00000000-0005-0000-0000-00005A010000}"/>
    <cellStyle name="20% - Accent5 2 4" xfId="3654" xr:uid="{00000000-0005-0000-0000-00005B010000}"/>
    <cellStyle name="20% - Accent5 2 5" xfId="1956" xr:uid="{00000000-0005-0000-0000-00005C010000}"/>
    <cellStyle name="20% - Accent5 3" xfId="95" xr:uid="{00000000-0005-0000-0000-00005D010000}"/>
    <cellStyle name="20% - Accent5 3 2" xfId="96" xr:uid="{00000000-0005-0000-0000-00005E010000}"/>
    <cellStyle name="20% - Accent5 3 2 2" xfId="3655" xr:uid="{00000000-0005-0000-0000-00005F010000}"/>
    <cellStyle name="20% - Accent5 3 2 3" xfId="1960" xr:uid="{00000000-0005-0000-0000-000060010000}"/>
    <cellStyle name="20% - Accent5 3 3" xfId="1961" xr:uid="{00000000-0005-0000-0000-000061010000}"/>
    <cellStyle name="20% - Accent5 3 3 2" xfId="3656" xr:uid="{00000000-0005-0000-0000-000062010000}"/>
    <cellStyle name="20% - Accent5 3 4" xfId="3657" xr:uid="{00000000-0005-0000-0000-000063010000}"/>
    <cellStyle name="20% - Accent5 3 5" xfId="1959" xr:uid="{00000000-0005-0000-0000-000064010000}"/>
    <cellStyle name="20% - Accent5 4" xfId="97" xr:uid="{00000000-0005-0000-0000-000065010000}"/>
    <cellStyle name="20% - Accent5 4 2" xfId="98" xr:uid="{00000000-0005-0000-0000-000066010000}"/>
    <cellStyle name="20% - Accent5 4 2 2" xfId="3658" xr:uid="{00000000-0005-0000-0000-000067010000}"/>
    <cellStyle name="20% - Accent5 4 2 3" xfId="1963" xr:uid="{00000000-0005-0000-0000-000068010000}"/>
    <cellStyle name="20% - Accent5 4 3" xfId="1964" xr:uid="{00000000-0005-0000-0000-000069010000}"/>
    <cellStyle name="20% - Accent5 4 3 2" xfId="3659" xr:uid="{00000000-0005-0000-0000-00006A010000}"/>
    <cellStyle name="20% - Accent5 4 4" xfId="3660" xr:uid="{00000000-0005-0000-0000-00006B010000}"/>
    <cellStyle name="20% - Accent5 4 5" xfId="1962" xr:uid="{00000000-0005-0000-0000-00006C010000}"/>
    <cellStyle name="20% - Accent5 5" xfId="99" xr:uid="{00000000-0005-0000-0000-00006D010000}"/>
    <cellStyle name="20% - Accent5 5 2" xfId="100" xr:uid="{00000000-0005-0000-0000-00006E010000}"/>
    <cellStyle name="20% - Accent5 5 2 2" xfId="3661" xr:uid="{00000000-0005-0000-0000-00006F010000}"/>
    <cellStyle name="20% - Accent5 5 2 3" xfId="1966" xr:uid="{00000000-0005-0000-0000-000070010000}"/>
    <cellStyle name="20% - Accent5 5 3" xfId="1967" xr:uid="{00000000-0005-0000-0000-000071010000}"/>
    <cellStyle name="20% - Accent5 5 3 2" xfId="3662" xr:uid="{00000000-0005-0000-0000-000072010000}"/>
    <cellStyle name="20% - Accent5 5 4" xfId="3663" xr:uid="{00000000-0005-0000-0000-000073010000}"/>
    <cellStyle name="20% - Accent5 5 5" xfId="1965" xr:uid="{00000000-0005-0000-0000-000074010000}"/>
    <cellStyle name="20% - Accent5 6" xfId="101" xr:uid="{00000000-0005-0000-0000-000075010000}"/>
    <cellStyle name="20% - Accent5 6 2" xfId="102" xr:uid="{00000000-0005-0000-0000-000076010000}"/>
    <cellStyle name="20% - Accent5 6 2 2" xfId="3664" xr:uid="{00000000-0005-0000-0000-000077010000}"/>
    <cellStyle name="20% - Accent5 6 2 3" xfId="1969" xr:uid="{00000000-0005-0000-0000-000078010000}"/>
    <cellStyle name="20% - Accent5 6 3" xfId="1970" xr:uid="{00000000-0005-0000-0000-000079010000}"/>
    <cellStyle name="20% - Accent5 6 3 2" xfId="3665" xr:uid="{00000000-0005-0000-0000-00007A010000}"/>
    <cellStyle name="20% - Accent5 6 4" xfId="3666" xr:uid="{00000000-0005-0000-0000-00007B010000}"/>
    <cellStyle name="20% - Accent5 6 5" xfId="1968" xr:uid="{00000000-0005-0000-0000-00007C010000}"/>
    <cellStyle name="20% - Accent6 1" xfId="103" xr:uid="{00000000-0005-0000-0000-00007D010000}"/>
    <cellStyle name="20% - Accent6 1 2" xfId="104" xr:uid="{00000000-0005-0000-0000-00007E010000}"/>
    <cellStyle name="20% - Accent6 1 2 2" xfId="3667" xr:uid="{00000000-0005-0000-0000-00007F010000}"/>
    <cellStyle name="20% - Accent6 1 2 3" xfId="1972" xr:uid="{00000000-0005-0000-0000-000080010000}"/>
    <cellStyle name="20% - Accent6 1 3" xfId="1973" xr:uid="{00000000-0005-0000-0000-000081010000}"/>
    <cellStyle name="20% - Accent6 1 3 2" xfId="3668" xr:uid="{00000000-0005-0000-0000-000082010000}"/>
    <cellStyle name="20% - Accent6 1 4" xfId="3669" xr:uid="{00000000-0005-0000-0000-000083010000}"/>
    <cellStyle name="20% - Accent6 1 5" xfId="1971" xr:uid="{00000000-0005-0000-0000-000084010000}"/>
    <cellStyle name="20% - Accent6 2" xfId="105" xr:uid="{00000000-0005-0000-0000-000085010000}"/>
    <cellStyle name="20% - Accent6 2 2" xfId="106" xr:uid="{00000000-0005-0000-0000-000086010000}"/>
    <cellStyle name="20% - Accent6 2 2 2" xfId="3670" xr:uid="{00000000-0005-0000-0000-000087010000}"/>
    <cellStyle name="20% - Accent6 2 2 3" xfId="1975" xr:uid="{00000000-0005-0000-0000-000088010000}"/>
    <cellStyle name="20% - Accent6 2 3" xfId="1976" xr:uid="{00000000-0005-0000-0000-000089010000}"/>
    <cellStyle name="20% - Accent6 2 3 2" xfId="3671" xr:uid="{00000000-0005-0000-0000-00008A010000}"/>
    <cellStyle name="20% - Accent6 2 4" xfId="3672" xr:uid="{00000000-0005-0000-0000-00008B010000}"/>
    <cellStyle name="20% - Accent6 2 5" xfId="1974" xr:uid="{00000000-0005-0000-0000-00008C010000}"/>
    <cellStyle name="20% - Accent6 3" xfId="107" xr:uid="{00000000-0005-0000-0000-00008D010000}"/>
    <cellStyle name="20% - Accent6 3 2" xfId="108" xr:uid="{00000000-0005-0000-0000-00008E010000}"/>
    <cellStyle name="20% - Accent6 3 2 2" xfId="3673" xr:uid="{00000000-0005-0000-0000-00008F010000}"/>
    <cellStyle name="20% - Accent6 3 2 3" xfId="1978" xr:uid="{00000000-0005-0000-0000-000090010000}"/>
    <cellStyle name="20% - Accent6 3 3" xfId="1979" xr:uid="{00000000-0005-0000-0000-000091010000}"/>
    <cellStyle name="20% - Accent6 3 3 2" xfId="3674" xr:uid="{00000000-0005-0000-0000-000092010000}"/>
    <cellStyle name="20% - Accent6 3 4" xfId="3675" xr:uid="{00000000-0005-0000-0000-000093010000}"/>
    <cellStyle name="20% - Accent6 3 5" xfId="1977" xr:uid="{00000000-0005-0000-0000-000094010000}"/>
    <cellStyle name="20% - Accent6 4" xfId="109" xr:uid="{00000000-0005-0000-0000-000095010000}"/>
    <cellStyle name="20% - Accent6 4 2" xfId="110" xr:uid="{00000000-0005-0000-0000-000096010000}"/>
    <cellStyle name="20% - Accent6 4 2 2" xfId="3676" xr:uid="{00000000-0005-0000-0000-000097010000}"/>
    <cellStyle name="20% - Accent6 4 2 3" xfId="1981" xr:uid="{00000000-0005-0000-0000-000098010000}"/>
    <cellStyle name="20% - Accent6 4 3" xfId="1982" xr:uid="{00000000-0005-0000-0000-000099010000}"/>
    <cellStyle name="20% - Accent6 4 3 2" xfId="3677" xr:uid="{00000000-0005-0000-0000-00009A010000}"/>
    <cellStyle name="20% - Accent6 4 4" xfId="3678" xr:uid="{00000000-0005-0000-0000-00009B010000}"/>
    <cellStyle name="20% - Accent6 4 5" xfId="1980" xr:uid="{00000000-0005-0000-0000-00009C010000}"/>
    <cellStyle name="20% - Accent6 5" xfId="111" xr:uid="{00000000-0005-0000-0000-00009D010000}"/>
    <cellStyle name="20% - Accent6 5 2" xfId="112" xr:uid="{00000000-0005-0000-0000-00009E010000}"/>
    <cellStyle name="20% - Accent6 5 2 2" xfId="3679" xr:uid="{00000000-0005-0000-0000-00009F010000}"/>
    <cellStyle name="20% - Accent6 5 2 3" xfId="1984" xr:uid="{00000000-0005-0000-0000-0000A0010000}"/>
    <cellStyle name="20% - Accent6 5 3" xfId="1985" xr:uid="{00000000-0005-0000-0000-0000A1010000}"/>
    <cellStyle name="20% - Accent6 5 3 2" xfId="3680" xr:uid="{00000000-0005-0000-0000-0000A2010000}"/>
    <cellStyle name="20% - Accent6 5 4" xfId="3681" xr:uid="{00000000-0005-0000-0000-0000A3010000}"/>
    <cellStyle name="20% - Accent6 5 5" xfId="1983" xr:uid="{00000000-0005-0000-0000-0000A4010000}"/>
    <cellStyle name="20% - Accent6 6" xfId="113" xr:uid="{00000000-0005-0000-0000-0000A5010000}"/>
    <cellStyle name="20% - Accent6 6 2" xfId="114" xr:uid="{00000000-0005-0000-0000-0000A6010000}"/>
    <cellStyle name="20% - Accent6 6 2 2" xfId="3682" xr:uid="{00000000-0005-0000-0000-0000A7010000}"/>
    <cellStyle name="20% - Accent6 6 2 3" xfId="1987" xr:uid="{00000000-0005-0000-0000-0000A8010000}"/>
    <cellStyle name="20% - Accent6 6 3" xfId="1988" xr:uid="{00000000-0005-0000-0000-0000A9010000}"/>
    <cellStyle name="20% - Accent6 6 3 2" xfId="3683" xr:uid="{00000000-0005-0000-0000-0000AA010000}"/>
    <cellStyle name="20% - Accent6 6 4" xfId="3684" xr:uid="{00000000-0005-0000-0000-0000AB010000}"/>
    <cellStyle name="20% - Accent6 6 5" xfId="1986" xr:uid="{00000000-0005-0000-0000-0000AC010000}"/>
    <cellStyle name="40 % – Poudarek1" xfId="115" builtinId="31" customBuiltin="1"/>
    <cellStyle name="40 % – Poudarek1 2" xfId="116" xr:uid="{00000000-0005-0000-0000-0000AE010000}"/>
    <cellStyle name="40 % – Poudarek1 2 2" xfId="117" xr:uid="{00000000-0005-0000-0000-0000AF010000}"/>
    <cellStyle name="40 % – Poudarek1 2 2 2" xfId="3685" xr:uid="{00000000-0005-0000-0000-0000B0010000}"/>
    <cellStyle name="40 % – Poudarek1 2 2 3" xfId="1827" xr:uid="{00000000-0005-0000-0000-0000B1010000}"/>
    <cellStyle name="40 % – Poudarek1 2 3" xfId="1651" xr:uid="{00000000-0005-0000-0000-0000B2010000}"/>
    <cellStyle name="40 % – Poudarek1 3" xfId="1989" xr:uid="{00000000-0005-0000-0000-0000B3010000}"/>
    <cellStyle name="40 % – Poudarek1 3 2" xfId="3686" xr:uid="{00000000-0005-0000-0000-0000B4010000}"/>
    <cellStyle name="40 % – Poudarek2" xfId="118" builtinId="35" customBuiltin="1"/>
    <cellStyle name="40 % – Poudarek2 2" xfId="119" xr:uid="{00000000-0005-0000-0000-0000B6010000}"/>
    <cellStyle name="40 % – Poudarek2 2 2" xfId="120" xr:uid="{00000000-0005-0000-0000-0000B7010000}"/>
    <cellStyle name="40 % – Poudarek2 2 2 2" xfId="3687" xr:uid="{00000000-0005-0000-0000-0000B8010000}"/>
    <cellStyle name="40 % – Poudarek2 2 2 3" xfId="1828" xr:uid="{00000000-0005-0000-0000-0000B9010000}"/>
    <cellStyle name="40 % – Poudarek2 2 3" xfId="1652" xr:uid="{00000000-0005-0000-0000-0000BA010000}"/>
    <cellStyle name="40 % – Poudarek2 3" xfId="1990" xr:uid="{00000000-0005-0000-0000-0000BB010000}"/>
    <cellStyle name="40 % – Poudarek2 3 2" xfId="3688" xr:uid="{00000000-0005-0000-0000-0000BC010000}"/>
    <cellStyle name="40 % – Poudarek3" xfId="121" builtinId="39" customBuiltin="1"/>
    <cellStyle name="40 % – Poudarek3 2" xfId="122" xr:uid="{00000000-0005-0000-0000-0000BE010000}"/>
    <cellStyle name="40 % – Poudarek3 2 2" xfId="123" xr:uid="{00000000-0005-0000-0000-0000BF010000}"/>
    <cellStyle name="40 % – Poudarek3 2 2 2" xfId="124" xr:uid="{00000000-0005-0000-0000-0000C0010000}"/>
    <cellStyle name="40 % – Poudarek3 2 2 2 2" xfId="3689" xr:uid="{00000000-0005-0000-0000-0000C1010000}"/>
    <cellStyle name="40 % – Poudarek3 2 2 2 3" xfId="1991" xr:uid="{00000000-0005-0000-0000-0000C2010000}"/>
    <cellStyle name="40 % – Poudarek3 2 2 3" xfId="3690" xr:uid="{00000000-0005-0000-0000-0000C3010000}"/>
    <cellStyle name="40 % – Poudarek3 2 2 4" xfId="1829" xr:uid="{00000000-0005-0000-0000-0000C4010000}"/>
    <cellStyle name="40 % – Poudarek3 2 3" xfId="125" xr:uid="{00000000-0005-0000-0000-0000C5010000}"/>
    <cellStyle name="40 % – Poudarek3 2 3 2" xfId="3691" xr:uid="{00000000-0005-0000-0000-0000C6010000}"/>
    <cellStyle name="40 % – Poudarek3 2 3 3" xfId="1992" xr:uid="{00000000-0005-0000-0000-0000C7010000}"/>
    <cellStyle name="40 % – Poudarek3 2 4" xfId="1653" xr:uid="{00000000-0005-0000-0000-0000C8010000}"/>
    <cellStyle name="40 % – Poudarek3 3" xfId="1993" xr:uid="{00000000-0005-0000-0000-0000C9010000}"/>
    <cellStyle name="40 % – Poudarek3 3 2" xfId="3692" xr:uid="{00000000-0005-0000-0000-0000CA010000}"/>
    <cellStyle name="40 % – Poudarek4" xfId="126" builtinId="43" customBuiltin="1"/>
    <cellStyle name="40 % – Poudarek4 2" xfId="127" xr:uid="{00000000-0005-0000-0000-0000CC010000}"/>
    <cellStyle name="40 % – Poudarek4 2 2" xfId="128" xr:uid="{00000000-0005-0000-0000-0000CD010000}"/>
    <cellStyle name="40 % – Poudarek4 2 2 2" xfId="129" xr:uid="{00000000-0005-0000-0000-0000CE010000}"/>
    <cellStyle name="40 % – Poudarek4 2 2 2 2" xfId="3693" xr:uid="{00000000-0005-0000-0000-0000CF010000}"/>
    <cellStyle name="40 % – Poudarek4 2 2 2 3" xfId="1994" xr:uid="{00000000-0005-0000-0000-0000D0010000}"/>
    <cellStyle name="40 % – Poudarek4 2 2 3" xfId="3694" xr:uid="{00000000-0005-0000-0000-0000D1010000}"/>
    <cellStyle name="40 % – Poudarek4 2 2 4" xfId="1830" xr:uid="{00000000-0005-0000-0000-0000D2010000}"/>
    <cellStyle name="40 % – Poudarek4 2 3" xfId="130" xr:uid="{00000000-0005-0000-0000-0000D3010000}"/>
    <cellStyle name="40 % – Poudarek4 2 3 2" xfId="3695" xr:uid="{00000000-0005-0000-0000-0000D4010000}"/>
    <cellStyle name="40 % – Poudarek4 2 3 3" xfId="1995" xr:uid="{00000000-0005-0000-0000-0000D5010000}"/>
    <cellStyle name="40 % – Poudarek4 2 4" xfId="1654" xr:uid="{00000000-0005-0000-0000-0000D6010000}"/>
    <cellStyle name="40 % – Poudarek4 3" xfId="131" xr:uid="{00000000-0005-0000-0000-0000D7010000}"/>
    <cellStyle name="40 % – Poudarek4 3 2" xfId="132" xr:uid="{00000000-0005-0000-0000-0000D8010000}"/>
    <cellStyle name="40 % – Poudarek4 3 2 2" xfId="1996" xr:uid="{00000000-0005-0000-0000-0000D9010000}"/>
    <cellStyle name="40 % – Poudarek4 3 2 2 2" xfId="3698" xr:uid="{00000000-0005-0000-0000-0000DA010000}"/>
    <cellStyle name="40 % – Poudarek4 3 2 3" xfId="3699" xr:uid="{00000000-0005-0000-0000-0000DB010000}"/>
    <cellStyle name="40 % – Poudarek4 3 2 4" xfId="3697" xr:uid="{00000000-0005-0000-0000-0000DC010000}"/>
    <cellStyle name="40 % – Poudarek4 3 2 5" xfId="1831" xr:uid="{00000000-0005-0000-0000-0000DD010000}"/>
    <cellStyle name="40 % – Poudarek4 3 3" xfId="1767" xr:uid="{00000000-0005-0000-0000-0000DE010000}"/>
    <cellStyle name="40 % – Poudarek4 3 3 2" xfId="3700" xr:uid="{00000000-0005-0000-0000-0000DF010000}"/>
    <cellStyle name="40 % – Poudarek4 3 3 2 2" xfId="3701" xr:uid="{00000000-0005-0000-0000-0000E0010000}"/>
    <cellStyle name="40 % – Poudarek4 3 3 3" xfId="3702" xr:uid="{00000000-0005-0000-0000-0000E1010000}"/>
    <cellStyle name="40 % – Poudarek4 3 3 3 2" xfId="3703" xr:uid="{00000000-0005-0000-0000-0000E2010000}"/>
    <cellStyle name="40 % – Poudarek4 3 3 4" xfId="3704" xr:uid="{00000000-0005-0000-0000-0000E3010000}"/>
    <cellStyle name="40 % – Poudarek4 3 4" xfId="3705" xr:uid="{00000000-0005-0000-0000-0000E4010000}"/>
    <cellStyle name="40 % – Poudarek4 3 5" xfId="3696" xr:uid="{00000000-0005-0000-0000-0000E5010000}"/>
    <cellStyle name="40 % – Poudarek5" xfId="133" builtinId="47" customBuiltin="1"/>
    <cellStyle name="40 % – Poudarek5 2" xfId="134" xr:uid="{00000000-0005-0000-0000-0000E7010000}"/>
    <cellStyle name="40 % – Poudarek5 2 2" xfId="135" xr:uid="{00000000-0005-0000-0000-0000E8010000}"/>
    <cellStyle name="40 % – Poudarek5 2 2 2" xfId="3706" xr:uid="{00000000-0005-0000-0000-0000E9010000}"/>
    <cellStyle name="40 % – Poudarek5 2 2 3" xfId="1832" xr:uid="{00000000-0005-0000-0000-0000EA010000}"/>
    <cellStyle name="40 % – Poudarek5 2 3" xfId="1655" xr:uid="{00000000-0005-0000-0000-0000EB010000}"/>
    <cellStyle name="40 % – Poudarek5 3" xfId="1997" xr:uid="{00000000-0005-0000-0000-0000EC010000}"/>
    <cellStyle name="40 % – Poudarek5 3 2" xfId="3707" xr:uid="{00000000-0005-0000-0000-0000ED010000}"/>
    <cellStyle name="40 % – Poudarek6" xfId="136" builtinId="51" customBuiltin="1"/>
    <cellStyle name="40 % – Poudarek6 2" xfId="137" xr:uid="{00000000-0005-0000-0000-0000EF010000}"/>
    <cellStyle name="40 % – Poudarek6 2 2" xfId="138" xr:uid="{00000000-0005-0000-0000-0000F0010000}"/>
    <cellStyle name="40 % – Poudarek6 2 2 2" xfId="139" xr:uid="{00000000-0005-0000-0000-0000F1010000}"/>
    <cellStyle name="40 % – Poudarek6 2 2 2 2" xfId="3708" xr:uid="{00000000-0005-0000-0000-0000F2010000}"/>
    <cellStyle name="40 % – Poudarek6 2 2 2 3" xfId="1998" xr:uid="{00000000-0005-0000-0000-0000F3010000}"/>
    <cellStyle name="40 % – Poudarek6 2 2 3" xfId="3709" xr:uid="{00000000-0005-0000-0000-0000F4010000}"/>
    <cellStyle name="40 % – Poudarek6 2 2 4" xfId="1833" xr:uid="{00000000-0005-0000-0000-0000F5010000}"/>
    <cellStyle name="40 % – Poudarek6 2 3" xfId="140" xr:uid="{00000000-0005-0000-0000-0000F6010000}"/>
    <cellStyle name="40 % – Poudarek6 2 3 2" xfId="3710" xr:uid="{00000000-0005-0000-0000-0000F7010000}"/>
    <cellStyle name="40 % – Poudarek6 2 3 3" xfId="1999" xr:uid="{00000000-0005-0000-0000-0000F8010000}"/>
    <cellStyle name="40 % – Poudarek6 2 4" xfId="1656" xr:uid="{00000000-0005-0000-0000-0000F9010000}"/>
    <cellStyle name="40 % – Poudarek6 3" xfId="141" xr:uid="{00000000-0005-0000-0000-0000FA010000}"/>
    <cellStyle name="40 % – Poudarek6 3 2" xfId="142" xr:uid="{00000000-0005-0000-0000-0000FB010000}"/>
    <cellStyle name="40 % – Poudarek6 3 2 2" xfId="143" xr:uid="{00000000-0005-0000-0000-0000FC010000}"/>
    <cellStyle name="40 % – Poudarek6 3 2 2 2" xfId="3712" xr:uid="{00000000-0005-0000-0000-0000FD010000}"/>
    <cellStyle name="40 % – Poudarek6 3 2 2 3" xfId="2000" xr:uid="{00000000-0005-0000-0000-0000FE010000}"/>
    <cellStyle name="40 % – Poudarek6 3 2 3" xfId="2001" xr:uid="{00000000-0005-0000-0000-0000FF010000}"/>
    <cellStyle name="40 % – Poudarek6 3 2 3 2" xfId="3713" xr:uid="{00000000-0005-0000-0000-000000020000}"/>
    <cellStyle name="40 % – Poudarek6 3 2 4" xfId="3714" xr:uid="{00000000-0005-0000-0000-000001020000}"/>
    <cellStyle name="40 % – Poudarek6 3 2 5" xfId="1834" xr:uid="{00000000-0005-0000-0000-000002020000}"/>
    <cellStyle name="40 % – Poudarek6 3 3" xfId="144" xr:uid="{00000000-0005-0000-0000-000003020000}"/>
    <cellStyle name="40 % – Poudarek6 3 3 2" xfId="3715" xr:uid="{00000000-0005-0000-0000-000004020000}"/>
    <cellStyle name="40 % – Poudarek6 3 3 3" xfId="2002" xr:uid="{00000000-0005-0000-0000-000005020000}"/>
    <cellStyle name="40 % – Poudarek6 3 4" xfId="1768" xr:uid="{00000000-0005-0000-0000-000006020000}"/>
    <cellStyle name="40 % – Poudarek6 3 4 2" xfId="3716" xr:uid="{00000000-0005-0000-0000-000007020000}"/>
    <cellStyle name="40 % – Poudarek6 3 4 2 2" xfId="3717" xr:uid="{00000000-0005-0000-0000-000008020000}"/>
    <cellStyle name="40 % – Poudarek6 3 4 3" xfId="3718" xr:uid="{00000000-0005-0000-0000-000009020000}"/>
    <cellStyle name="40 % – Poudarek6 3 4 3 2" xfId="3719" xr:uid="{00000000-0005-0000-0000-00000A020000}"/>
    <cellStyle name="40 % – Poudarek6 3 4 4" xfId="3720" xr:uid="{00000000-0005-0000-0000-00000B020000}"/>
    <cellStyle name="40 % – Poudarek6 3 5" xfId="2003" xr:uid="{00000000-0005-0000-0000-00000C020000}"/>
    <cellStyle name="40 % – Poudarek6 3 5 2" xfId="3721" xr:uid="{00000000-0005-0000-0000-00000D020000}"/>
    <cellStyle name="40 % – Poudarek6 3 6" xfId="3722" xr:uid="{00000000-0005-0000-0000-00000E020000}"/>
    <cellStyle name="40 % – Poudarek6 3 7" xfId="3711" xr:uid="{00000000-0005-0000-0000-00000F020000}"/>
    <cellStyle name="40% - Accent1 1" xfId="145" xr:uid="{00000000-0005-0000-0000-000010020000}"/>
    <cellStyle name="40% - Accent1 1 2" xfId="146" xr:uid="{00000000-0005-0000-0000-000011020000}"/>
    <cellStyle name="40% - Accent1 1 2 2" xfId="3723" xr:uid="{00000000-0005-0000-0000-000012020000}"/>
    <cellStyle name="40% - Accent1 1 2 3" xfId="2005" xr:uid="{00000000-0005-0000-0000-000013020000}"/>
    <cellStyle name="40% - Accent1 1 3" xfId="2006" xr:uid="{00000000-0005-0000-0000-000014020000}"/>
    <cellStyle name="40% - Accent1 1 3 2" xfId="3724" xr:uid="{00000000-0005-0000-0000-000015020000}"/>
    <cellStyle name="40% - Accent1 1 4" xfId="3725" xr:uid="{00000000-0005-0000-0000-000016020000}"/>
    <cellStyle name="40% - Accent1 1 5" xfId="2004" xr:uid="{00000000-0005-0000-0000-000017020000}"/>
    <cellStyle name="40% - Accent1 2" xfId="147" xr:uid="{00000000-0005-0000-0000-000018020000}"/>
    <cellStyle name="40% - Accent1 2 2" xfId="148" xr:uid="{00000000-0005-0000-0000-000019020000}"/>
    <cellStyle name="40% - Accent1 2 2 2" xfId="3726" xr:uid="{00000000-0005-0000-0000-00001A020000}"/>
    <cellStyle name="40% - Accent1 2 2 3" xfId="2008" xr:uid="{00000000-0005-0000-0000-00001B020000}"/>
    <cellStyle name="40% - Accent1 2 3" xfId="2009" xr:uid="{00000000-0005-0000-0000-00001C020000}"/>
    <cellStyle name="40% - Accent1 2 3 2" xfId="3727" xr:uid="{00000000-0005-0000-0000-00001D020000}"/>
    <cellStyle name="40% - Accent1 2 4" xfId="3728" xr:uid="{00000000-0005-0000-0000-00001E020000}"/>
    <cellStyle name="40% - Accent1 2 5" xfId="2007" xr:uid="{00000000-0005-0000-0000-00001F020000}"/>
    <cellStyle name="40% - Accent1 3" xfId="149" xr:uid="{00000000-0005-0000-0000-000020020000}"/>
    <cellStyle name="40% - Accent1 3 2" xfId="150" xr:uid="{00000000-0005-0000-0000-000021020000}"/>
    <cellStyle name="40% - Accent1 3 2 2" xfId="3729" xr:uid="{00000000-0005-0000-0000-000022020000}"/>
    <cellStyle name="40% - Accent1 3 2 3" xfId="2011" xr:uid="{00000000-0005-0000-0000-000023020000}"/>
    <cellStyle name="40% - Accent1 3 3" xfId="2012" xr:uid="{00000000-0005-0000-0000-000024020000}"/>
    <cellStyle name="40% - Accent1 3 3 2" xfId="3730" xr:uid="{00000000-0005-0000-0000-000025020000}"/>
    <cellStyle name="40% - Accent1 3 4" xfId="3731" xr:uid="{00000000-0005-0000-0000-000026020000}"/>
    <cellStyle name="40% - Accent1 3 5" xfId="2010" xr:uid="{00000000-0005-0000-0000-000027020000}"/>
    <cellStyle name="40% - Accent1 4" xfId="151" xr:uid="{00000000-0005-0000-0000-000028020000}"/>
    <cellStyle name="40% - Accent1 4 2" xfId="152" xr:uid="{00000000-0005-0000-0000-000029020000}"/>
    <cellStyle name="40% - Accent1 4 2 2" xfId="3732" xr:uid="{00000000-0005-0000-0000-00002A020000}"/>
    <cellStyle name="40% - Accent1 4 2 3" xfId="2014" xr:uid="{00000000-0005-0000-0000-00002B020000}"/>
    <cellStyle name="40% - Accent1 4 3" xfId="2015" xr:uid="{00000000-0005-0000-0000-00002C020000}"/>
    <cellStyle name="40% - Accent1 4 3 2" xfId="3733" xr:uid="{00000000-0005-0000-0000-00002D020000}"/>
    <cellStyle name="40% - Accent1 4 4" xfId="3734" xr:uid="{00000000-0005-0000-0000-00002E020000}"/>
    <cellStyle name="40% - Accent1 4 5" xfId="2013" xr:uid="{00000000-0005-0000-0000-00002F020000}"/>
    <cellStyle name="40% - Accent1 5" xfId="153" xr:uid="{00000000-0005-0000-0000-000030020000}"/>
    <cellStyle name="40% - Accent1 5 2" xfId="154" xr:uid="{00000000-0005-0000-0000-000031020000}"/>
    <cellStyle name="40% - Accent1 5 2 2" xfId="3735" xr:uid="{00000000-0005-0000-0000-000032020000}"/>
    <cellStyle name="40% - Accent1 5 2 3" xfId="2017" xr:uid="{00000000-0005-0000-0000-000033020000}"/>
    <cellStyle name="40% - Accent1 5 3" xfId="2018" xr:uid="{00000000-0005-0000-0000-000034020000}"/>
    <cellStyle name="40% - Accent1 5 3 2" xfId="3736" xr:uid="{00000000-0005-0000-0000-000035020000}"/>
    <cellStyle name="40% - Accent1 5 4" xfId="3737" xr:uid="{00000000-0005-0000-0000-000036020000}"/>
    <cellStyle name="40% - Accent1 5 5" xfId="2016" xr:uid="{00000000-0005-0000-0000-000037020000}"/>
    <cellStyle name="40% - Accent1 6" xfId="155" xr:uid="{00000000-0005-0000-0000-000038020000}"/>
    <cellStyle name="40% - Accent1 6 2" xfId="156" xr:uid="{00000000-0005-0000-0000-000039020000}"/>
    <cellStyle name="40% - Accent1 6 2 2" xfId="3738" xr:uid="{00000000-0005-0000-0000-00003A020000}"/>
    <cellStyle name="40% - Accent1 6 2 3" xfId="2020" xr:uid="{00000000-0005-0000-0000-00003B020000}"/>
    <cellStyle name="40% - Accent1 6 3" xfId="2021" xr:uid="{00000000-0005-0000-0000-00003C020000}"/>
    <cellStyle name="40% - Accent1 6 3 2" xfId="3739" xr:uid="{00000000-0005-0000-0000-00003D020000}"/>
    <cellStyle name="40% - Accent1 6 4" xfId="3740" xr:uid="{00000000-0005-0000-0000-00003E020000}"/>
    <cellStyle name="40% - Accent1 6 5" xfId="2019" xr:uid="{00000000-0005-0000-0000-00003F020000}"/>
    <cellStyle name="40% - Accent2 1" xfId="157" xr:uid="{00000000-0005-0000-0000-000040020000}"/>
    <cellStyle name="40% - Accent2 1 2" xfId="3741" xr:uid="{00000000-0005-0000-0000-000041020000}"/>
    <cellStyle name="40% - Accent2 1 3" xfId="2022" xr:uid="{00000000-0005-0000-0000-000042020000}"/>
    <cellStyle name="40% - Accent2 2" xfId="158" xr:uid="{00000000-0005-0000-0000-000043020000}"/>
    <cellStyle name="40% - Accent2 2 2" xfId="3742" xr:uid="{00000000-0005-0000-0000-000044020000}"/>
    <cellStyle name="40% - Accent2 2 3" xfId="2023" xr:uid="{00000000-0005-0000-0000-000045020000}"/>
    <cellStyle name="40% - Accent2 3" xfId="159" xr:uid="{00000000-0005-0000-0000-000046020000}"/>
    <cellStyle name="40% - Accent2 3 2" xfId="3743" xr:uid="{00000000-0005-0000-0000-000047020000}"/>
    <cellStyle name="40% - Accent2 3 3" xfId="2024" xr:uid="{00000000-0005-0000-0000-000048020000}"/>
    <cellStyle name="40% - Accent2 4" xfId="160" xr:uid="{00000000-0005-0000-0000-000049020000}"/>
    <cellStyle name="40% - Accent2 4 2" xfId="3744" xr:uid="{00000000-0005-0000-0000-00004A020000}"/>
    <cellStyle name="40% - Accent2 4 3" xfId="2025" xr:uid="{00000000-0005-0000-0000-00004B020000}"/>
    <cellStyle name="40% - Accent2 5" xfId="161" xr:uid="{00000000-0005-0000-0000-00004C020000}"/>
    <cellStyle name="40% - Accent2 5 2" xfId="3745" xr:uid="{00000000-0005-0000-0000-00004D020000}"/>
    <cellStyle name="40% - Accent2 5 3" xfId="2026" xr:uid="{00000000-0005-0000-0000-00004E020000}"/>
    <cellStyle name="40% - Accent2 6" xfId="162" xr:uid="{00000000-0005-0000-0000-00004F020000}"/>
    <cellStyle name="40% - Accent2 6 2" xfId="3746" xr:uid="{00000000-0005-0000-0000-000050020000}"/>
    <cellStyle name="40% - Accent2 6 3" xfId="2027" xr:uid="{00000000-0005-0000-0000-000051020000}"/>
    <cellStyle name="40% - Accent3 1" xfId="163" xr:uid="{00000000-0005-0000-0000-000052020000}"/>
    <cellStyle name="40% - Accent3 1 2" xfId="3747" xr:uid="{00000000-0005-0000-0000-000053020000}"/>
    <cellStyle name="40% - Accent3 1 3" xfId="2028" xr:uid="{00000000-0005-0000-0000-000054020000}"/>
    <cellStyle name="40% - Accent3 2" xfId="164" xr:uid="{00000000-0005-0000-0000-000055020000}"/>
    <cellStyle name="40% - Accent3 2 2" xfId="3748" xr:uid="{00000000-0005-0000-0000-000056020000}"/>
    <cellStyle name="40% - Accent3 2 3" xfId="2029" xr:uid="{00000000-0005-0000-0000-000057020000}"/>
    <cellStyle name="40% - Accent3 3" xfId="165" xr:uid="{00000000-0005-0000-0000-000058020000}"/>
    <cellStyle name="40% - Accent3 3 2" xfId="3749" xr:uid="{00000000-0005-0000-0000-000059020000}"/>
    <cellStyle name="40% - Accent3 3 3" xfId="2030" xr:uid="{00000000-0005-0000-0000-00005A020000}"/>
    <cellStyle name="40% - Accent3 4" xfId="166" xr:uid="{00000000-0005-0000-0000-00005B020000}"/>
    <cellStyle name="40% - Accent3 4 2" xfId="3750" xr:uid="{00000000-0005-0000-0000-00005C020000}"/>
    <cellStyle name="40% - Accent3 4 3" xfId="2031" xr:uid="{00000000-0005-0000-0000-00005D020000}"/>
    <cellStyle name="40% - Accent3 5" xfId="167" xr:uid="{00000000-0005-0000-0000-00005E020000}"/>
    <cellStyle name="40% - Accent3 5 2" xfId="3751" xr:uid="{00000000-0005-0000-0000-00005F020000}"/>
    <cellStyle name="40% - Accent3 5 3" xfId="2032" xr:uid="{00000000-0005-0000-0000-000060020000}"/>
    <cellStyle name="40% - Accent3 6" xfId="168" xr:uid="{00000000-0005-0000-0000-000061020000}"/>
    <cellStyle name="40% - Accent3 6 2" xfId="3752" xr:uid="{00000000-0005-0000-0000-000062020000}"/>
    <cellStyle name="40% - Accent3 6 3" xfId="2033" xr:uid="{00000000-0005-0000-0000-000063020000}"/>
    <cellStyle name="40% - Accent4 1" xfId="169" xr:uid="{00000000-0005-0000-0000-000064020000}"/>
    <cellStyle name="40% - Accent4 1 2" xfId="170" xr:uid="{00000000-0005-0000-0000-000065020000}"/>
    <cellStyle name="40% - Accent4 1 2 2" xfId="3753" xr:uid="{00000000-0005-0000-0000-000066020000}"/>
    <cellStyle name="40% - Accent4 1 2 3" xfId="2035" xr:uid="{00000000-0005-0000-0000-000067020000}"/>
    <cellStyle name="40% - Accent4 1 3" xfId="2036" xr:uid="{00000000-0005-0000-0000-000068020000}"/>
    <cellStyle name="40% - Accent4 1 3 2" xfId="3754" xr:uid="{00000000-0005-0000-0000-000069020000}"/>
    <cellStyle name="40% - Accent4 1 4" xfId="3755" xr:uid="{00000000-0005-0000-0000-00006A020000}"/>
    <cellStyle name="40% - Accent4 1 5" xfId="2034" xr:uid="{00000000-0005-0000-0000-00006B020000}"/>
    <cellStyle name="40% - Accent4 2" xfId="171" xr:uid="{00000000-0005-0000-0000-00006C020000}"/>
    <cellStyle name="40% - Accent4 2 2" xfId="172" xr:uid="{00000000-0005-0000-0000-00006D020000}"/>
    <cellStyle name="40% - Accent4 2 2 2" xfId="3756" xr:uid="{00000000-0005-0000-0000-00006E020000}"/>
    <cellStyle name="40% - Accent4 2 2 3" xfId="2038" xr:uid="{00000000-0005-0000-0000-00006F020000}"/>
    <cellStyle name="40% - Accent4 2 3" xfId="2039" xr:uid="{00000000-0005-0000-0000-000070020000}"/>
    <cellStyle name="40% - Accent4 2 3 2" xfId="3757" xr:uid="{00000000-0005-0000-0000-000071020000}"/>
    <cellStyle name="40% - Accent4 2 4" xfId="3758" xr:uid="{00000000-0005-0000-0000-000072020000}"/>
    <cellStyle name="40% - Accent4 2 5" xfId="2037" xr:uid="{00000000-0005-0000-0000-000073020000}"/>
    <cellStyle name="40% - Accent4 3" xfId="173" xr:uid="{00000000-0005-0000-0000-000074020000}"/>
    <cellStyle name="40% - Accent4 3 2" xfId="174" xr:uid="{00000000-0005-0000-0000-000075020000}"/>
    <cellStyle name="40% - Accent4 3 2 2" xfId="3759" xr:uid="{00000000-0005-0000-0000-000076020000}"/>
    <cellStyle name="40% - Accent4 3 2 3" xfId="2041" xr:uid="{00000000-0005-0000-0000-000077020000}"/>
    <cellStyle name="40% - Accent4 3 3" xfId="2042" xr:uid="{00000000-0005-0000-0000-000078020000}"/>
    <cellStyle name="40% - Accent4 3 3 2" xfId="3760" xr:uid="{00000000-0005-0000-0000-000079020000}"/>
    <cellStyle name="40% - Accent4 3 4" xfId="3761" xr:uid="{00000000-0005-0000-0000-00007A020000}"/>
    <cellStyle name="40% - Accent4 3 5" xfId="2040" xr:uid="{00000000-0005-0000-0000-00007B020000}"/>
    <cellStyle name="40% - Accent4 4" xfId="175" xr:uid="{00000000-0005-0000-0000-00007C020000}"/>
    <cellStyle name="40% - Accent4 4 2" xfId="176" xr:uid="{00000000-0005-0000-0000-00007D020000}"/>
    <cellStyle name="40% - Accent4 4 2 2" xfId="3762" xr:uid="{00000000-0005-0000-0000-00007E020000}"/>
    <cellStyle name="40% - Accent4 4 2 3" xfId="2044" xr:uid="{00000000-0005-0000-0000-00007F020000}"/>
    <cellStyle name="40% - Accent4 4 3" xfId="2045" xr:uid="{00000000-0005-0000-0000-000080020000}"/>
    <cellStyle name="40% - Accent4 4 3 2" xfId="3763" xr:uid="{00000000-0005-0000-0000-000081020000}"/>
    <cellStyle name="40% - Accent4 4 4" xfId="3764" xr:uid="{00000000-0005-0000-0000-000082020000}"/>
    <cellStyle name="40% - Accent4 4 5" xfId="2043" xr:uid="{00000000-0005-0000-0000-000083020000}"/>
    <cellStyle name="40% - Accent4 5" xfId="177" xr:uid="{00000000-0005-0000-0000-000084020000}"/>
    <cellStyle name="40% - Accent4 5 2" xfId="178" xr:uid="{00000000-0005-0000-0000-000085020000}"/>
    <cellStyle name="40% - Accent4 5 2 2" xfId="3765" xr:uid="{00000000-0005-0000-0000-000086020000}"/>
    <cellStyle name="40% - Accent4 5 2 3" xfId="2047" xr:uid="{00000000-0005-0000-0000-000087020000}"/>
    <cellStyle name="40% - Accent4 5 3" xfId="2048" xr:uid="{00000000-0005-0000-0000-000088020000}"/>
    <cellStyle name="40% - Accent4 5 3 2" xfId="3766" xr:uid="{00000000-0005-0000-0000-000089020000}"/>
    <cellStyle name="40% - Accent4 5 4" xfId="3767" xr:uid="{00000000-0005-0000-0000-00008A020000}"/>
    <cellStyle name="40% - Accent4 5 5" xfId="2046" xr:uid="{00000000-0005-0000-0000-00008B020000}"/>
    <cellStyle name="40% - Accent4 6" xfId="179" xr:uid="{00000000-0005-0000-0000-00008C020000}"/>
    <cellStyle name="40% - Accent4 6 2" xfId="180" xr:uid="{00000000-0005-0000-0000-00008D020000}"/>
    <cellStyle name="40% - Accent4 6 2 2" xfId="3768" xr:uid="{00000000-0005-0000-0000-00008E020000}"/>
    <cellStyle name="40% - Accent4 6 2 3" xfId="2050" xr:uid="{00000000-0005-0000-0000-00008F020000}"/>
    <cellStyle name="40% - Accent4 6 3" xfId="2051" xr:uid="{00000000-0005-0000-0000-000090020000}"/>
    <cellStyle name="40% - Accent4 6 3 2" xfId="3769" xr:uid="{00000000-0005-0000-0000-000091020000}"/>
    <cellStyle name="40% - Accent4 6 4" xfId="3770" xr:uid="{00000000-0005-0000-0000-000092020000}"/>
    <cellStyle name="40% - Accent4 6 5" xfId="2049" xr:uid="{00000000-0005-0000-0000-000093020000}"/>
    <cellStyle name="40% - Accent5 1" xfId="181" xr:uid="{00000000-0005-0000-0000-000094020000}"/>
    <cellStyle name="40% - Accent5 1 2" xfId="182" xr:uid="{00000000-0005-0000-0000-000095020000}"/>
    <cellStyle name="40% - Accent5 1 2 2" xfId="3771" xr:uid="{00000000-0005-0000-0000-000096020000}"/>
    <cellStyle name="40% - Accent5 1 2 3" xfId="2053" xr:uid="{00000000-0005-0000-0000-000097020000}"/>
    <cellStyle name="40% - Accent5 1 3" xfId="2054" xr:uid="{00000000-0005-0000-0000-000098020000}"/>
    <cellStyle name="40% - Accent5 1 3 2" xfId="3772" xr:uid="{00000000-0005-0000-0000-000099020000}"/>
    <cellStyle name="40% - Accent5 1 4" xfId="3773" xr:uid="{00000000-0005-0000-0000-00009A020000}"/>
    <cellStyle name="40% - Accent5 1 5" xfId="2052" xr:uid="{00000000-0005-0000-0000-00009B020000}"/>
    <cellStyle name="40% - Accent5 2" xfId="183" xr:uid="{00000000-0005-0000-0000-00009C020000}"/>
    <cellStyle name="40% - Accent5 2 2" xfId="184" xr:uid="{00000000-0005-0000-0000-00009D020000}"/>
    <cellStyle name="40% - Accent5 2 2 2" xfId="3774" xr:uid="{00000000-0005-0000-0000-00009E020000}"/>
    <cellStyle name="40% - Accent5 2 2 3" xfId="2056" xr:uid="{00000000-0005-0000-0000-00009F020000}"/>
    <cellStyle name="40% - Accent5 2 3" xfId="2057" xr:uid="{00000000-0005-0000-0000-0000A0020000}"/>
    <cellStyle name="40% - Accent5 2 3 2" xfId="3775" xr:uid="{00000000-0005-0000-0000-0000A1020000}"/>
    <cellStyle name="40% - Accent5 2 4" xfId="3776" xr:uid="{00000000-0005-0000-0000-0000A2020000}"/>
    <cellStyle name="40% - Accent5 2 5" xfId="2055" xr:uid="{00000000-0005-0000-0000-0000A3020000}"/>
    <cellStyle name="40% - Accent5 3" xfId="185" xr:uid="{00000000-0005-0000-0000-0000A4020000}"/>
    <cellStyle name="40% - Accent5 3 2" xfId="186" xr:uid="{00000000-0005-0000-0000-0000A5020000}"/>
    <cellStyle name="40% - Accent5 3 2 2" xfId="3777" xr:uid="{00000000-0005-0000-0000-0000A6020000}"/>
    <cellStyle name="40% - Accent5 3 2 3" xfId="2059" xr:uid="{00000000-0005-0000-0000-0000A7020000}"/>
    <cellStyle name="40% - Accent5 3 3" xfId="2060" xr:uid="{00000000-0005-0000-0000-0000A8020000}"/>
    <cellStyle name="40% - Accent5 3 3 2" xfId="3778" xr:uid="{00000000-0005-0000-0000-0000A9020000}"/>
    <cellStyle name="40% - Accent5 3 4" xfId="3779" xr:uid="{00000000-0005-0000-0000-0000AA020000}"/>
    <cellStyle name="40% - Accent5 3 5" xfId="2058" xr:uid="{00000000-0005-0000-0000-0000AB020000}"/>
    <cellStyle name="40% - Accent5 4" xfId="187" xr:uid="{00000000-0005-0000-0000-0000AC020000}"/>
    <cellStyle name="40% - Accent5 4 2" xfId="188" xr:uid="{00000000-0005-0000-0000-0000AD020000}"/>
    <cellStyle name="40% - Accent5 4 2 2" xfId="3780" xr:uid="{00000000-0005-0000-0000-0000AE020000}"/>
    <cellStyle name="40% - Accent5 4 2 3" xfId="2062" xr:uid="{00000000-0005-0000-0000-0000AF020000}"/>
    <cellStyle name="40% - Accent5 4 3" xfId="2063" xr:uid="{00000000-0005-0000-0000-0000B0020000}"/>
    <cellStyle name="40% - Accent5 4 3 2" xfId="3781" xr:uid="{00000000-0005-0000-0000-0000B1020000}"/>
    <cellStyle name="40% - Accent5 4 4" xfId="3782" xr:uid="{00000000-0005-0000-0000-0000B2020000}"/>
    <cellStyle name="40% - Accent5 4 5" xfId="2061" xr:uid="{00000000-0005-0000-0000-0000B3020000}"/>
    <cellStyle name="40% - Accent5 5" xfId="189" xr:uid="{00000000-0005-0000-0000-0000B4020000}"/>
    <cellStyle name="40% - Accent5 5 2" xfId="190" xr:uid="{00000000-0005-0000-0000-0000B5020000}"/>
    <cellStyle name="40% - Accent5 5 2 2" xfId="3783" xr:uid="{00000000-0005-0000-0000-0000B6020000}"/>
    <cellStyle name="40% - Accent5 5 2 3" xfId="2065" xr:uid="{00000000-0005-0000-0000-0000B7020000}"/>
    <cellStyle name="40% - Accent5 5 3" xfId="2066" xr:uid="{00000000-0005-0000-0000-0000B8020000}"/>
    <cellStyle name="40% - Accent5 5 3 2" xfId="3784" xr:uid="{00000000-0005-0000-0000-0000B9020000}"/>
    <cellStyle name="40% - Accent5 5 4" xfId="3785" xr:uid="{00000000-0005-0000-0000-0000BA020000}"/>
    <cellStyle name="40% - Accent5 5 5" xfId="2064" xr:uid="{00000000-0005-0000-0000-0000BB020000}"/>
    <cellStyle name="40% - Accent5 6" xfId="191" xr:uid="{00000000-0005-0000-0000-0000BC020000}"/>
    <cellStyle name="40% - Accent5 6 2" xfId="192" xr:uid="{00000000-0005-0000-0000-0000BD020000}"/>
    <cellStyle name="40% - Accent5 6 2 2" xfId="3786" xr:uid="{00000000-0005-0000-0000-0000BE020000}"/>
    <cellStyle name="40% - Accent5 6 2 3" xfId="2068" xr:uid="{00000000-0005-0000-0000-0000BF020000}"/>
    <cellStyle name="40% - Accent5 6 3" xfId="2069" xr:uid="{00000000-0005-0000-0000-0000C0020000}"/>
    <cellStyle name="40% - Accent5 6 3 2" xfId="3787" xr:uid="{00000000-0005-0000-0000-0000C1020000}"/>
    <cellStyle name="40% - Accent5 6 4" xfId="3788" xr:uid="{00000000-0005-0000-0000-0000C2020000}"/>
    <cellStyle name="40% - Accent5 6 5" xfId="2067" xr:uid="{00000000-0005-0000-0000-0000C3020000}"/>
    <cellStyle name="40% - Accent6 1" xfId="193" xr:uid="{00000000-0005-0000-0000-0000C4020000}"/>
    <cellStyle name="40% - Accent6 1 2" xfId="194" xr:uid="{00000000-0005-0000-0000-0000C5020000}"/>
    <cellStyle name="40% - Accent6 1 2 2" xfId="3789" xr:uid="{00000000-0005-0000-0000-0000C6020000}"/>
    <cellStyle name="40% - Accent6 1 2 3" xfId="2071" xr:uid="{00000000-0005-0000-0000-0000C7020000}"/>
    <cellStyle name="40% - Accent6 1 3" xfId="2072" xr:uid="{00000000-0005-0000-0000-0000C8020000}"/>
    <cellStyle name="40% - Accent6 1 3 2" xfId="3790" xr:uid="{00000000-0005-0000-0000-0000C9020000}"/>
    <cellStyle name="40% - Accent6 1 4" xfId="3791" xr:uid="{00000000-0005-0000-0000-0000CA020000}"/>
    <cellStyle name="40% - Accent6 1 5" xfId="2070" xr:uid="{00000000-0005-0000-0000-0000CB020000}"/>
    <cellStyle name="40% - Accent6 2" xfId="195" xr:uid="{00000000-0005-0000-0000-0000CC020000}"/>
    <cellStyle name="40% - Accent6 2 2" xfId="196" xr:uid="{00000000-0005-0000-0000-0000CD020000}"/>
    <cellStyle name="40% - Accent6 2 2 2" xfId="3792" xr:uid="{00000000-0005-0000-0000-0000CE020000}"/>
    <cellStyle name="40% - Accent6 2 2 3" xfId="2074" xr:uid="{00000000-0005-0000-0000-0000CF020000}"/>
    <cellStyle name="40% - Accent6 2 3" xfId="2075" xr:uid="{00000000-0005-0000-0000-0000D0020000}"/>
    <cellStyle name="40% - Accent6 2 3 2" xfId="3793" xr:uid="{00000000-0005-0000-0000-0000D1020000}"/>
    <cellStyle name="40% - Accent6 2 4" xfId="3794" xr:uid="{00000000-0005-0000-0000-0000D2020000}"/>
    <cellStyle name="40% - Accent6 2 5" xfId="2073" xr:uid="{00000000-0005-0000-0000-0000D3020000}"/>
    <cellStyle name="40% - Accent6 3" xfId="197" xr:uid="{00000000-0005-0000-0000-0000D4020000}"/>
    <cellStyle name="40% - Accent6 3 2" xfId="198" xr:uid="{00000000-0005-0000-0000-0000D5020000}"/>
    <cellStyle name="40% - Accent6 3 2 2" xfId="3795" xr:uid="{00000000-0005-0000-0000-0000D6020000}"/>
    <cellStyle name="40% - Accent6 3 2 3" xfId="2077" xr:uid="{00000000-0005-0000-0000-0000D7020000}"/>
    <cellStyle name="40% - Accent6 3 3" xfId="2078" xr:uid="{00000000-0005-0000-0000-0000D8020000}"/>
    <cellStyle name="40% - Accent6 3 3 2" xfId="3796" xr:uid="{00000000-0005-0000-0000-0000D9020000}"/>
    <cellStyle name="40% - Accent6 3 4" xfId="3797" xr:uid="{00000000-0005-0000-0000-0000DA020000}"/>
    <cellStyle name="40% - Accent6 3 5" xfId="2076" xr:uid="{00000000-0005-0000-0000-0000DB020000}"/>
    <cellStyle name="40% - Accent6 4" xfId="199" xr:uid="{00000000-0005-0000-0000-0000DC020000}"/>
    <cellStyle name="40% - Accent6 4 2" xfId="200" xr:uid="{00000000-0005-0000-0000-0000DD020000}"/>
    <cellStyle name="40% - Accent6 4 2 2" xfId="3798" xr:uid="{00000000-0005-0000-0000-0000DE020000}"/>
    <cellStyle name="40% - Accent6 4 2 3" xfId="2080" xr:uid="{00000000-0005-0000-0000-0000DF020000}"/>
    <cellStyle name="40% - Accent6 4 3" xfId="2081" xr:uid="{00000000-0005-0000-0000-0000E0020000}"/>
    <cellStyle name="40% - Accent6 4 3 2" xfId="3799" xr:uid="{00000000-0005-0000-0000-0000E1020000}"/>
    <cellStyle name="40% - Accent6 4 4" xfId="3800" xr:uid="{00000000-0005-0000-0000-0000E2020000}"/>
    <cellStyle name="40% - Accent6 4 5" xfId="2079" xr:uid="{00000000-0005-0000-0000-0000E3020000}"/>
    <cellStyle name="40% - Accent6 5" xfId="201" xr:uid="{00000000-0005-0000-0000-0000E4020000}"/>
    <cellStyle name="40% - Accent6 5 2" xfId="202" xr:uid="{00000000-0005-0000-0000-0000E5020000}"/>
    <cellStyle name="40% - Accent6 5 2 2" xfId="3801" xr:uid="{00000000-0005-0000-0000-0000E6020000}"/>
    <cellStyle name="40% - Accent6 5 2 3" xfId="2083" xr:uid="{00000000-0005-0000-0000-0000E7020000}"/>
    <cellStyle name="40% - Accent6 5 3" xfId="2084" xr:uid="{00000000-0005-0000-0000-0000E8020000}"/>
    <cellStyle name="40% - Accent6 5 3 2" xfId="3802" xr:uid="{00000000-0005-0000-0000-0000E9020000}"/>
    <cellStyle name="40% - Accent6 5 4" xfId="3803" xr:uid="{00000000-0005-0000-0000-0000EA020000}"/>
    <cellStyle name="40% - Accent6 5 5" xfId="2082" xr:uid="{00000000-0005-0000-0000-0000EB020000}"/>
    <cellStyle name="40% - Accent6 6" xfId="203" xr:uid="{00000000-0005-0000-0000-0000EC020000}"/>
    <cellStyle name="40% - Accent6 6 2" xfId="204" xr:uid="{00000000-0005-0000-0000-0000ED020000}"/>
    <cellStyle name="40% - Accent6 6 2 2" xfId="3804" xr:uid="{00000000-0005-0000-0000-0000EE020000}"/>
    <cellStyle name="40% - Accent6 6 2 3" xfId="2086" xr:uid="{00000000-0005-0000-0000-0000EF020000}"/>
    <cellStyle name="40% - Accent6 6 3" xfId="2087" xr:uid="{00000000-0005-0000-0000-0000F0020000}"/>
    <cellStyle name="40% - Accent6 6 3 2" xfId="3805" xr:uid="{00000000-0005-0000-0000-0000F1020000}"/>
    <cellStyle name="40% - Accent6 6 4" xfId="3806" xr:uid="{00000000-0005-0000-0000-0000F2020000}"/>
    <cellStyle name="40% - Accent6 6 5" xfId="2085" xr:uid="{00000000-0005-0000-0000-0000F3020000}"/>
    <cellStyle name="60 % – Poudarek1" xfId="205" builtinId="32" customBuiltin="1"/>
    <cellStyle name="60 % – Poudarek1 2" xfId="206" xr:uid="{00000000-0005-0000-0000-0000F5020000}"/>
    <cellStyle name="60 % – Poudarek1 2 2" xfId="1657" xr:uid="{00000000-0005-0000-0000-0000F6020000}"/>
    <cellStyle name="60 % – Poudarek2" xfId="207" builtinId="36" customBuiltin="1"/>
    <cellStyle name="60 % – Poudarek2 2" xfId="208" xr:uid="{00000000-0005-0000-0000-0000F8020000}"/>
    <cellStyle name="60 % – Poudarek2 2 2" xfId="1658" xr:uid="{00000000-0005-0000-0000-0000F9020000}"/>
    <cellStyle name="60 % – Poudarek3" xfId="209" builtinId="40" customBuiltin="1"/>
    <cellStyle name="60 % – Poudarek3 2" xfId="210" xr:uid="{00000000-0005-0000-0000-0000FB020000}"/>
    <cellStyle name="60 % – Poudarek3 2 2" xfId="211" xr:uid="{00000000-0005-0000-0000-0000FC020000}"/>
    <cellStyle name="60 % – Poudarek3 2 2 2" xfId="2088" xr:uid="{00000000-0005-0000-0000-0000FD020000}"/>
    <cellStyle name="60 % – Poudarek3 2 3" xfId="1659" xr:uid="{00000000-0005-0000-0000-0000FE020000}"/>
    <cellStyle name="60 % – Poudarek4" xfId="212" builtinId="44" customBuiltin="1"/>
    <cellStyle name="60 % – Poudarek4 2" xfId="213" xr:uid="{00000000-0005-0000-0000-000000030000}"/>
    <cellStyle name="60 % – Poudarek4 2 2" xfId="214" xr:uid="{00000000-0005-0000-0000-000001030000}"/>
    <cellStyle name="60 % – Poudarek4 2 2 2" xfId="2089" xr:uid="{00000000-0005-0000-0000-000002030000}"/>
    <cellStyle name="60 % – Poudarek4 2 3" xfId="1660" xr:uid="{00000000-0005-0000-0000-000003030000}"/>
    <cellStyle name="60 % – Poudarek5" xfId="215" builtinId="48" customBuiltin="1"/>
    <cellStyle name="60 % – Poudarek5 2" xfId="216" xr:uid="{00000000-0005-0000-0000-000005030000}"/>
    <cellStyle name="60 % – Poudarek5 2 2" xfId="217" xr:uid="{00000000-0005-0000-0000-000006030000}"/>
    <cellStyle name="60 % – Poudarek5 2 2 2" xfId="2090" xr:uid="{00000000-0005-0000-0000-000007030000}"/>
    <cellStyle name="60 % – Poudarek5 2 3" xfId="1661" xr:uid="{00000000-0005-0000-0000-000008030000}"/>
    <cellStyle name="60 % – Poudarek6" xfId="218" builtinId="52" customBuiltin="1"/>
    <cellStyle name="60 % – Poudarek6 2" xfId="219" xr:uid="{00000000-0005-0000-0000-00000A030000}"/>
    <cellStyle name="60 % – Poudarek6 2 2" xfId="220" xr:uid="{00000000-0005-0000-0000-00000B030000}"/>
    <cellStyle name="60 % – Poudarek6 2 2 2" xfId="2091" xr:uid="{00000000-0005-0000-0000-00000C030000}"/>
    <cellStyle name="60 % – Poudarek6 2 3" xfId="1662" xr:uid="{00000000-0005-0000-0000-00000D030000}"/>
    <cellStyle name="60 % – Poudarek6 3" xfId="221" xr:uid="{00000000-0005-0000-0000-00000E030000}"/>
    <cellStyle name="60 % – Poudarek6 3 2" xfId="1769" xr:uid="{00000000-0005-0000-0000-00000F030000}"/>
    <cellStyle name="60% - Accent1 1" xfId="222" xr:uid="{00000000-0005-0000-0000-000010030000}"/>
    <cellStyle name="60% - Accent1 1 2" xfId="223" xr:uid="{00000000-0005-0000-0000-000011030000}"/>
    <cellStyle name="60% - Accent1 1 2 2" xfId="2093" xr:uid="{00000000-0005-0000-0000-000012030000}"/>
    <cellStyle name="60% - Accent1 1 3" xfId="2094" xr:uid="{00000000-0005-0000-0000-000013030000}"/>
    <cellStyle name="60% - Accent1 1 4" xfId="2092" xr:uid="{00000000-0005-0000-0000-000014030000}"/>
    <cellStyle name="60% - Accent1 2" xfId="224" xr:uid="{00000000-0005-0000-0000-000015030000}"/>
    <cellStyle name="60% - Accent1 2 2" xfId="225" xr:uid="{00000000-0005-0000-0000-000016030000}"/>
    <cellStyle name="60% - Accent1 2 2 2" xfId="2096" xr:uid="{00000000-0005-0000-0000-000017030000}"/>
    <cellStyle name="60% - Accent1 2 3" xfId="2097" xr:uid="{00000000-0005-0000-0000-000018030000}"/>
    <cellStyle name="60% - Accent1 2 4" xfId="2095" xr:uid="{00000000-0005-0000-0000-000019030000}"/>
    <cellStyle name="60% - Accent1 3" xfId="226" xr:uid="{00000000-0005-0000-0000-00001A030000}"/>
    <cellStyle name="60% - Accent1 3 2" xfId="227" xr:uid="{00000000-0005-0000-0000-00001B030000}"/>
    <cellStyle name="60% - Accent1 3 2 2" xfId="2099" xr:uid="{00000000-0005-0000-0000-00001C030000}"/>
    <cellStyle name="60% - Accent1 3 3" xfId="2100" xr:uid="{00000000-0005-0000-0000-00001D030000}"/>
    <cellStyle name="60% - Accent1 3 4" xfId="2098" xr:uid="{00000000-0005-0000-0000-00001E030000}"/>
    <cellStyle name="60% - Accent1 4" xfId="228" xr:uid="{00000000-0005-0000-0000-00001F030000}"/>
    <cellStyle name="60% - Accent1 4 2" xfId="229" xr:uid="{00000000-0005-0000-0000-000020030000}"/>
    <cellStyle name="60% - Accent1 4 2 2" xfId="2102" xr:uid="{00000000-0005-0000-0000-000021030000}"/>
    <cellStyle name="60% - Accent1 4 3" xfId="2103" xr:uid="{00000000-0005-0000-0000-000022030000}"/>
    <cellStyle name="60% - Accent1 4 4" xfId="2101" xr:uid="{00000000-0005-0000-0000-000023030000}"/>
    <cellStyle name="60% - Accent1 5" xfId="230" xr:uid="{00000000-0005-0000-0000-000024030000}"/>
    <cellStyle name="60% - Accent1 5 2" xfId="231" xr:uid="{00000000-0005-0000-0000-000025030000}"/>
    <cellStyle name="60% - Accent1 5 2 2" xfId="2105" xr:uid="{00000000-0005-0000-0000-000026030000}"/>
    <cellStyle name="60% - Accent1 5 3" xfId="2106" xr:uid="{00000000-0005-0000-0000-000027030000}"/>
    <cellStyle name="60% - Accent1 5 4" xfId="2104" xr:uid="{00000000-0005-0000-0000-000028030000}"/>
    <cellStyle name="60% - Accent1 6" xfId="232" xr:uid="{00000000-0005-0000-0000-000029030000}"/>
    <cellStyle name="60% - Accent1 6 2" xfId="233" xr:uid="{00000000-0005-0000-0000-00002A030000}"/>
    <cellStyle name="60% - Accent1 6 2 2" xfId="2108" xr:uid="{00000000-0005-0000-0000-00002B030000}"/>
    <cellStyle name="60% - Accent1 6 3" xfId="2109" xr:uid="{00000000-0005-0000-0000-00002C030000}"/>
    <cellStyle name="60% - Accent1 6 4" xfId="2107" xr:uid="{00000000-0005-0000-0000-00002D030000}"/>
    <cellStyle name="60% - Accent2 1" xfId="234" xr:uid="{00000000-0005-0000-0000-00002E030000}"/>
    <cellStyle name="60% - Accent2 1 2" xfId="235" xr:uid="{00000000-0005-0000-0000-00002F030000}"/>
    <cellStyle name="60% - Accent2 1 2 2" xfId="2111" xr:uid="{00000000-0005-0000-0000-000030030000}"/>
    <cellStyle name="60% - Accent2 1 3" xfId="2112" xr:uid="{00000000-0005-0000-0000-000031030000}"/>
    <cellStyle name="60% - Accent2 1 4" xfId="2110" xr:uid="{00000000-0005-0000-0000-000032030000}"/>
    <cellStyle name="60% - Accent2 2" xfId="236" xr:uid="{00000000-0005-0000-0000-000033030000}"/>
    <cellStyle name="60% - Accent2 2 2" xfId="237" xr:uid="{00000000-0005-0000-0000-000034030000}"/>
    <cellStyle name="60% - Accent2 2 2 2" xfId="2114" xr:uid="{00000000-0005-0000-0000-000035030000}"/>
    <cellStyle name="60% - Accent2 2 3" xfId="2115" xr:uid="{00000000-0005-0000-0000-000036030000}"/>
    <cellStyle name="60% - Accent2 2 4" xfId="2113" xr:uid="{00000000-0005-0000-0000-000037030000}"/>
    <cellStyle name="60% - Accent2 3" xfId="238" xr:uid="{00000000-0005-0000-0000-000038030000}"/>
    <cellStyle name="60% - Accent2 3 2" xfId="239" xr:uid="{00000000-0005-0000-0000-000039030000}"/>
    <cellStyle name="60% - Accent2 3 2 2" xfId="2117" xr:uid="{00000000-0005-0000-0000-00003A030000}"/>
    <cellStyle name="60% - Accent2 3 3" xfId="2118" xr:uid="{00000000-0005-0000-0000-00003B030000}"/>
    <cellStyle name="60% - Accent2 3 4" xfId="2116" xr:uid="{00000000-0005-0000-0000-00003C030000}"/>
    <cellStyle name="60% - Accent2 4" xfId="240" xr:uid="{00000000-0005-0000-0000-00003D030000}"/>
    <cellStyle name="60% - Accent2 4 2" xfId="241" xr:uid="{00000000-0005-0000-0000-00003E030000}"/>
    <cellStyle name="60% - Accent2 4 2 2" xfId="2120" xr:uid="{00000000-0005-0000-0000-00003F030000}"/>
    <cellStyle name="60% - Accent2 4 3" xfId="2121" xr:uid="{00000000-0005-0000-0000-000040030000}"/>
    <cellStyle name="60% - Accent2 4 4" xfId="2119" xr:uid="{00000000-0005-0000-0000-000041030000}"/>
    <cellStyle name="60% - Accent2 5" xfId="242" xr:uid="{00000000-0005-0000-0000-000042030000}"/>
    <cellStyle name="60% - Accent2 5 2" xfId="243" xr:uid="{00000000-0005-0000-0000-000043030000}"/>
    <cellStyle name="60% - Accent2 5 2 2" xfId="2123" xr:uid="{00000000-0005-0000-0000-000044030000}"/>
    <cellStyle name="60% - Accent2 5 3" xfId="2124" xr:uid="{00000000-0005-0000-0000-000045030000}"/>
    <cellStyle name="60% - Accent2 5 4" xfId="2122" xr:uid="{00000000-0005-0000-0000-000046030000}"/>
    <cellStyle name="60% - Accent2 6" xfId="244" xr:uid="{00000000-0005-0000-0000-000047030000}"/>
    <cellStyle name="60% - Accent2 6 2" xfId="245" xr:uid="{00000000-0005-0000-0000-000048030000}"/>
    <cellStyle name="60% - Accent2 6 2 2" xfId="2126" xr:uid="{00000000-0005-0000-0000-000049030000}"/>
    <cellStyle name="60% - Accent2 6 3" xfId="2127" xr:uid="{00000000-0005-0000-0000-00004A030000}"/>
    <cellStyle name="60% - Accent2 6 4" xfId="2125" xr:uid="{00000000-0005-0000-0000-00004B030000}"/>
    <cellStyle name="60% - Accent3 1" xfId="246" xr:uid="{00000000-0005-0000-0000-00004C030000}"/>
    <cellStyle name="60% - Accent3 1 2" xfId="247" xr:uid="{00000000-0005-0000-0000-00004D030000}"/>
    <cellStyle name="60% - Accent3 1 2 2" xfId="2129" xr:uid="{00000000-0005-0000-0000-00004E030000}"/>
    <cellStyle name="60% - Accent3 1 3" xfId="2130" xr:uid="{00000000-0005-0000-0000-00004F030000}"/>
    <cellStyle name="60% - Accent3 1 4" xfId="2128" xr:uid="{00000000-0005-0000-0000-000050030000}"/>
    <cellStyle name="60% - Accent3 2" xfId="248" xr:uid="{00000000-0005-0000-0000-000051030000}"/>
    <cellStyle name="60% - Accent3 2 2" xfId="249" xr:uid="{00000000-0005-0000-0000-000052030000}"/>
    <cellStyle name="60% - Accent3 2 2 2" xfId="2132" xr:uid="{00000000-0005-0000-0000-000053030000}"/>
    <cellStyle name="60% - Accent3 2 3" xfId="2133" xr:uid="{00000000-0005-0000-0000-000054030000}"/>
    <cellStyle name="60% - Accent3 2 4" xfId="2131" xr:uid="{00000000-0005-0000-0000-000055030000}"/>
    <cellStyle name="60% - Accent3 3" xfId="250" xr:uid="{00000000-0005-0000-0000-000056030000}"/>
    <cellStyle name="60% - Accent3 3 2" xfId="251" xr:uid="{00000000-0005-0000-0000-000057030000}"/>
    <cellStyle name="60% - Accent3 3 2 2" xfId="2135" xr:uid="{00000000-0005-0000-0000-000058030000}"/>
    <cellStyle name="60% - Accent3 3 3" xfId="2136" xr:uid="{00000000-0005-0000-0000-000059030000}"/>
    <cellStyle name="60% - Accent3 3 4" xfId="2134" xr:uid="{00000000-0005-0000-0000-00005A030000}"/>
    <cellStyle name="60% - Accent3 4" xfId="252" xr:uid="{00000000-0005-0000-0000-00005B030000}"/>
    <cellStyle name="60% - Accent3 4 2" xfId="253" xr:uid="{00000000-0005-0000-0000-00005C030000}"/>
    <cellStyle name="60% - Accent3 4 2 2" xfId="2138" xr:uid="{00000000-0005-0000-0000-00005D030000}"/>
    <cellStyle name="60% - Accent3 4 3" xfId="2139" xr:uid="{00000000-0005-0000-0000-00005E030000}"/>
    <cellStyle name="60% - Accent3 4 4" xfId="2137" xr:uid="{00000000-0005-0000-0000-00005F030000}"/>
    <cellStyle name="60% - Accent3 5" xfId="254" xr:uid="{00000000-0005-0000-0000-000060030000}"/>
    <cellStyle name="60% - Accent3 5 2" xfId="255" xr:uid="{00000000-0005-0000-0000-000061030000}"/>
    <cellStyle name="60% - Accent3 5 2 2" xfId="2141" xr:uid="{00000000-0005-0000-0000-000062030000}"/>
    <cellStyle name="60% - Accent3 5 3" xfId="2142" xr:uid="{00000000-0005-0000-0000-000063030000}"/>
    <cellStyle name="60% - Accent3 5 4" xfId="2140" xr:uid="{00000000-0005-0000-0000-000064030000}"/>
    <cellStyle name="60% - Accent3 6" xfId="256" xr:uid="{00000000-0005-0000-0000-000065030000}"/>
    <cellStyle name="60% - Accent3 6 2" xfId="257" xr:uid="{00000000-0005-0000-0000-000066030000}"/>
    <cellStyle name="60% - Accent3 6 2 2" xfId="2144" xr:uid="{00000000-0005-0000-0000-000067030000}"/>
    <cellStyle name="60% - Accent3 6 3" xfId="2145" xr:uid="{00000000-0005-0000-0000-000068030000}"/>
    <cellStyle name="60% - Accent3 6 4" xfId="2143" xr:uid="{00000000-0005-0000-0000-000069030000}"/>
    <cellStyle name="60% - Accent4 1" xfId="258" xr:uid="{00000000-0005-0000-0000-00006A030000}"/>
    <cellStyle name="60% - Accent4 1 2" xfId="259" xr:uid="{00000000-0005-0000-0000-00006B030000}"/>
    <cellStyle name="60% - Accent4 1 2 2" xfId="2147" xr:uid="{00000000-0005-0000-0000-00006C030000}"/>
    <cellStyle name="60% - Accent4 1 3" xfId="2148" xr:uid="{00000000-0005-0000-0000-00006D030000}"/>
    <cellStyle name="60% - Accent4 1 4" xfId="2146" xr:uid="{00000000-0005-0000-0000-00006E030000}"/>
    <cellStyle name="60% - Accent4 2" xfId="260" xr:uid="{00000000-0005-0000-0000-00006F030000}"/>
    <cellStyle name="60% - Accent4 2 2" xfId="261" xr:uid="{00000000-0005-0000-0000-000070030000}"/>
    <cellStyle name="60% - Accent4 2 2 2" xfId="2150" xr:uid="{00000000-0005-0000-0000-000071030000}"/>
    <cellStyle name="60% - Accent4 2 3" xfId="2151" xr:uid="{00000000-0005-0000-0000-000072030000}"/>
    <cellStyle name="60% - Accent4 2 4" xfId="2149" xr:uid="{00000000-0005-0000-0000-000073030000}"/>
    <cellStyle name="60% - Accent4 3" xfId="262" xr:uid="{00000000-0005-0000-0000-000074030000}"/>
    <cellStyle name="60% - Accent4 3 2" xfId="263" xr:uid="{00000000-0005-0000-0000-000075030000}"/>
    <cellStyle name="60% - Accent4 3 2 2" xfId="2153" xr:uid="{00000000-0005-0000-0000-000076030000}"/>
    <cellStyle name="60% - Accent4 3 3" xfId="2154" xr:uid="{00000000-0005-0000-0000-000077030000}"/>
    <cellStyle name="60% - Accent4 3 4" xfId="2152" xr:uid="{00000000-0005-0000-0000-000078030000}"/>
    <cellStyle name="60% - Accent4 4" xfId="264" xr:uid="{00000000-0005-0000-0000-000079030000}"/>
    <cellStyle name="60% - Accent4 4 2" xfId="265" xr:uid="{00000000-0005-0000-0000-00007A030000}"/>
    <cellStyle name="60% - Accent4 4 2 2" xfId="2156" xr:uid="{00000000-0005-0000-0000-00007B030000}"/>
    <cellStyle name="60% - Accent4 4 3" xfId="2157" xr:uid="{00000000-0005-0000-0000-00007C030000}"/>
    <cellStyle name="60% - Accent4 4 4" xfId="2155" xr:uid="{00000000-0005-0000-0000-00007D030000}"/>
    <cellStyle name="60% - Accent4 5" xfId="266" xr:uid="{00000000-0005-0000-0000-00007E030000}"/>
    <cellStyle name="60% - Accent4 5 2" xfId="267" xr:uid="{00000000-0005-0000-0000-00007F030000}"/>
    <cellStyle name="60% - Accent4 5 2 2" xfId="2159" xr:uid="{00000000-0005-0000-0000-000080030000}"/>
    <cellStyle name="60% - Accent4 5 3" xfId="2160" xr:uid="{00000000-0005-0000-0000-000081030000}"/>
    <cellStyle name="60% - Accent4 5 4" xfId="2158" xr:uid="{00000000-0005-0000-0000-000082030000}"/>
    <cellStyle name="60% - Accent4 6" xfId="268" xr:uid="{00000000-0005-0000-0000-000083030000}"/>
    <cellStyle name="60% - Accent4 6 2" xfId="269" xr:uid="{00000000-0005-0000-0000-000084030000}"/>
    <cellStyle name="60% - Accent4 6 2 2" xfId="2162" xr:uid="{00000000-0005-0000-0000-000085030000}"/>
    <cellStyle name="60% - Accent4 6 3" xfId="2163" xr:uid="{00000000-0005-0000-0000-000086030000}"/>
    <cellStyle name="60% - Accent4 6 4" xfId="2161" xr:uid="{00000000-0005-0000-0000-000087030000}"/>
    <cellStyle name="60% - Accent5 1" xfId="270" xr:uid="{00000000-0005-0000-0000-000088030000}"/>
    <cellStyle name="60% - Accent5 1 2" xfId="271" xr:uid="{00000000-0005-0000-0000-000089030000}"/>
    <cellStyle name="60% - Accent5 1 2 2" xfId="2165" xr:uid="{00000000-0005-0000-0000-00008A030000}"/>
    <cellStyle name="60% - Accent5 1 3" xfId="2166" xr:uid="{00000000-0005-0000-0000-00008B030000}"/>
    <cellStyle name="60% - Accent5 1 4" xfId="2164" xr:uid="{00000000-0005-0000-0000-00008C030000}"/>
    <cellStyle name="60% - Accent5 2" xfId="272" xr:uid="{00000000-0005-0000-0000-00008D030000}"/>
    <cellStyle name="60% - Accent5 2 2" xfId="273" xr:uid="{00000000-0005-0000-0000-00008E030000}"/>
    <cellStyle name="60% - Accent5 2 2 2" xfId="2168" xr:uid="{00000000-0005-0000-0000-00008F030000}"/>
    <cellStyle name="60% - Accent5 2 3" xfId="2169" xr:uid="{00000000-0005-0000-0000-000090030000}"/>
    <cellStyle name="60% - Accent5 2 4" xfId="2167" xr:uid="{00000000-0005-0000-0000-000091030000}"/>
    <cellStyle name="60% - Accent5 3" xfId="274" xr:uid="{00000000-0005-0000-0000-000092030000}"/>
    <cellStyle name="60% - Accent5 3 2" xfId="275" xr:uid="{00000000-0005-0000-0000-000093030000}"/>
    <cellStyle name="60% - Accent5 3 2 2" xfId="2171" xr:uid="{00000000-0005-0000-0000-000094030000}"/>
    <cellStyle name="60% - Accent5 3 3" xfId="2172" xr:uid="{00000000-0005-0000-0000-000095030000}"/>
    <cellStyle name="60% - Accent5 3 4" xfId="2170" xr:uid="{00000000-0005-0000-0000-000096030000}"/>
    <cellStyle name="60% - Accent5 4" xfId="276" xr:uid="{00000000-0005-0000-0000-000097030000}"/>
    <cellStyle name="60% - Accent5 4 2" xfId="277" xr:uid="{00000000-0005-0000-0000-000098030000}"/>
    <cellStyle name="60% - Accent5 4 2 2" xfId="2174" xr:uid="{00000000-0005-0000-0000-000099030000}"/>
    <cellStyle name="60% - Accent5 4 3" xfId="2175" xr:uid="{00000000-0005-0000-0000-00009A030000}"/>
    <cellStyle name="60% - Accent5 4 4" xfId="2173" xr:uid="{00000000-0005-0000-0000-00009B030000}"/>
    <cellStyle name="60% - Accent5 5" xfId="278" xr:uid="{00000000-0005-0000-0000-00009C030000}"/>
    <cellStyle name="60% - Accent5 5 2" xfId="279" xr:uid="{00000000-0005-0000-0000-00009D030000}"/>
    <cellStyle name="60% - Accent5 5 2 2" xfId="2177" xr:uid="{00000000-0005-0000-0000-00009E030000}"/>
    <cellStyle name="60% - Accent5 5 3" xfId="2178" xr:uid="{00000000-0005-0000-0000-00009F030000}"/>
    <cellStyle name="60% - Accent5 5 4" xfId="2176" xr:uid="{00000000-0005-0000-0000-0000A0030000}"/>
    <cellStyle name="60% - Accent5 6" xfId="280" xr:uid="{00000000-0005-0000-0000-0000A1030000}"/>
    <cellStyle name="60% - Accent5 6 2" xfId="281" xr:uid="{00000000-0005-0000-0000-0000A2030000}"/>
    <cellStyle name="60% - Accent5 6 2 2" xfId="2180" xr:uid="{00000000-0005-0000-0000-0000A3030000}"/>
    <cellStyle name="60% - Accent5 6 3" xfId="2181" xr:uid="{00000000-0005-0000-0000-0000A4030000}"/>
    <cellStyle name="60% - Accent5 6 4" xfId="2179" xr:uid="{00000000-0005-0000-0000-0000A5030000}"/>
    <cellStyle name="60% - Accent6 1" xfId="282" xr:uid="{00000000-0005-0000-0000-0000A6030000}"/>
    <cellStyle name="60% - Accent6 1 2" xfId="2182" xr:uid="{00000000-0005-0000-0000-0000A7030000}"/>
    <cellStyle name="60% - Accent6 2" xfId="283" xr:uid="{00000000-0005-0000-0000-0000A8030000}"/>
    <cellStyle name="60% - Accent6 2 2" xfId="2183" xr:uid="{00000000-0005-0000-0000-0000A9030000}"/>
    <cellStyle name="60% - Accent6 3" xfId="284" xr:uid="{00000000-0005-0000-0000-0000AA030000}"/>
    <cellStyle name="60% - Accent6 3 2" xfId="2184" xr:uid="{00000000-0005-0000-0000-0000AB030000}"/>
    <cellStyle name="60% - Accent6 4" xfId="285" xr:uid="{00000000-0005-0000-0000-0000AC030000}"/>
    <cellStyle name="60% - Accent6 4 2" xfId="2185" xr:uid="{00000000-0005-0000-0000-0000AD030000}"/>
    <cellStyle name="60% - Accent6 5" xfId="286" xr:uid="{00000000-0005-0000-0000-0000AE030000}"/>
    <cellStyle name="60% - Accent6 5 2" xfId="2186" xr:uid="{00000000-0005-0000-0000-0000AF030000}"/>
    <cellStyle name="60% - Accent6 6" xfId="287" xr:uid="{00000000-0005-0000-0000-0000B0030000}"/>
    <cellStyle name="60% - Accent6 6 2" xfId="2187" xr:uid="{00000000-0005-0000-0000-0000B1030000}"/>
    <cellStyle name="AA L-01" xfId="3807" xr:uid="{00000000-0005-0000-0000-0000B2030000}"/>
    <cellStyle name="Accent1" xfId="288" xr:uid="{00000000-0005-0000-0000-0000B3030000}"/>
    <cellStyle name="Accent1 1" xfId="289" xr:uid="{00000000-0005-0000-0000-0000B4030000}"/>
    <cellStyle name="Accent1 1 2" xfId="290" xr:uid="{00000000-0005-0000-0000-0000B5030000}"/>
    <cellStyle name="Accent1 1 2 2" xfId="2190" xr:uid="{00000000-0005-0000-0000-0000B6030000}"/>
    <cellStyle name="Accent1 1 3" xfId="2191" xr:uid="{00000000-0005-0000-0000-0000B7030000}"/>
    <cellStyle name="Accent1 1 4" xfId="2189" xr:uid="{00000000-0005-0000-0000-0000B8030000}"/>
    <cellStyle name="Accent1 10" xfId="2188" xr:uid="{00000000-0005-0000-0000-0000B9030000}"/>
    <cellStyle name="Accent1 2" xfId="291" xr:uid="{00000000-0005-0000-0000-0000BA030000}"/>
    <cellStyle name="Accent1 2 2" xfId="292" xr:uid="{00000000-0005-0000-0000-0000BB030000}"/>
    <cellStyle name="Accent1 2 2 2" xfId="2193" xr:uid="{00000000-0005-0000-0000-0000BC030000}"/>
    <cellStyle name="Accent1 2 3" xfId="2194" xr:uid="{00000000-0005-0000-0000-0000BD030000}"/>
    <cellStyle name="Accent1 2 4" xfId="2192" xr:uid="{00000000-0005-0000-0000-0000BE030000}"/>
    <cellStyle name="Accent1 3" xfId="293" xr:uid="{00000000-0005-0000-0000-0000BF030000}"/>
    <cellStyle name="Accent1 3 2" xfId="294" xr:uid="{00000000-0005-0000-0000-0000C0030000}"/>
    <cellStyle name="Accent1 3 2 2" xfId="2196" xr:uid="{00000000-0005-0000-0000-0000C1030000}"/>
    <cellStyle name="Accent1 3 3" xfId="2197" xr:uid="{00000000-0005-0000-0000-0000C2030000}"/>
    <cellStyle name="Accent1 3 4" xfId="2195" xr:uid="{00000000-0005-0000-0000-0000C3030000}"/>
    <cellStyle name="Accent1 4" xfId="295" xr:uid="{00000000-0005-0000-0000-0000C4030000}"/>
    <cellStyle name="Accent1 4 2" xfId="296" xr:uid="{00000000-0005-0000-0000-0000C5030000}"/>
    <cellStyle name="Accent1 4 2 2" xfId="2199" xr:uid="{00000000-0005-0000-0000-0000C6030000}"/>
    <cellStyle name="Accent1 4 3" xfId="2200" xr:uid="{00000000-0005-0000-0000-0000C7030000}"/>
    <cellStyle name="Accent1 4 4" xfId="2198" xr:uid="{00000000-0005-0000-0000-0000C8030000}"/>
    <cellStyle name="Accent1 5" xfId="297" xr:uid="{00000000-0005-0000-0000-0000C9030000}"/>
    <cellStyle name="Accent1 5 2" xfId="298" xr:uid="{00000000-0005-0000-0000-0000CA030000}"/>
    <cellStyle name="Accent1 5 2 2" xfId="2202" xr:uid="{00000000-0005-0000-0000-0000CB030000}"/>
    <cellStyle name="Accent1 5 3" xfId="2203" xr:uid="{00000000-0005-0000-0000-0000CC030000}"/>
    <cellStyle name="Accent1 5 4" xfId="2201" xr:uid="{00000000-0005-0000-0000-0000CD030000}"/>
    <cellStyle name="Accent1 6" xfId="299" xr:uid="{00000000-0005-0000-0000-0000CE030000}"/>
    <cellStyle name="Accent1 6 2" xfId="300" xr:uid="{00000000-0005-0000-0000-0000CF030000}"/>
    <cellStyle name="Accent1 6 2 2" xfId="2205" xr:uid="{00000000-0005-0000-0000-0000D0030000}"/>
    <cellStyle name="Accent1 6 3" xfId="2206" xr:uid="{00000000-0005-0000-0000-0000D1030000}"/>
    <cellStyle name="Accent1 6 4" xfId="2204" xr:uid="{00000000-0005-0000-0000-0000D2030000}"/>
    <cellStyle name="Accent1 7" xfId="301" xr:uid="{00000000-0005-0000-0000-0000D3030000}"/>
    <cellStyle name="Accent1 7 2" xfId="2207" xr:uid="{00000000-0005-0000-0000-0000D4030000}"/>
    <cellStyle name="Accent1 8" xfId="2208" xr:uid="{00000000-0005-0000-0000-0000D5030000}"/>
    <cellStyle name="Accent1 9" xfId="2209" xr:uid="{00000000-0005-0000-0000-0000D6030000}"/>
    <cellStyle name="Accent2" xfId="302" xr:uid="{00000000-0005-0000-0000-0000D7030000}"/>
    <cellStyle name="Accent2 1" xfId="303" xr:uid="{00000000-0005-0000-0000-0000D8030000}"/>
    <cellStyle name="Accent2 1 2" xfId="304" xr:uid="{00000000-0005-0000-0000-0000D9030000}"/>
    <cellStyle name="Accent2 1 2 2" xfId="2212" xr:uid="{00000000-0005-0000-0000-0000DA030000}"/>
    <cellStyle name="Accent2 1 3" xfId="2213" xr:uid="{00000000-0005-0000-0000-0000DB030000}"/>
    <cellStyle name="Accent2 1 4" xfId="2211" xr:uid="{00000000-0005-0000-0000-0000DC030000}"/>
    <cellStyle name="Accent2 10" xfId="2210" xr:uid="{00000000-0005-0000-0000-0000DD030000}"/>
    <cellStyle name="Accent2 2" xfId="305" xr:uid="{00000000-0005-0000-0000-0000DE030000}"/>
    <cellStyle name="Accent2 2 2" xfId="306" xr:uid="{00000000-0005-0000-0000-0000DF030000}"/>
    <cellStyle name="Accent2 2 2 2" xfId="2215" xr:uid="{00000000-0005-0000-0000-0000E0030000}"/>
    <cellStyle name="Accent2 2 3" xfId="2216" xr:uid="{00000000-0005-0000-0000-0000E1030000}"/>
    <cellStyle name="Accent2 2 4" xfId="2214" xr:uid="{00000000-0005-0000-0000-0000E2030000}"/>
    <cellStyle name="Accent2 3" xfId="307" xr:uid="{00000000-0005-0000-0000-0000E3030000}"/>
    <cellStyle name="Accent2 3 2" xfId="308" xr:uid="{00000000-0005-0000-0000-0000E4030000}"/>
    <cellStyle name="Accent2 3 2 2" xfId="2218" xr:uid="{00000000-0005-0000-0000-0000E5030000}"/>
    <cellStyle name="Accent2 3 3" xfId="2219" xr:uid="{00000000-0005-0000-0000-0000E6030000}"/>
    <cellStyle name="Accent2 3 4" xfId="2217" xr:uid="{00000000-0005-0000-0000-0000E7030000}"/>
    <cellStyle name="Accent2 4" xfId="309" xr:uid="{00000000-0005-0000-0000-0000E8030000}"/>
    <cellStyle name="Accent2 4 2" xfId="310" xr:uid="{00000000-0005-0000-0000-0000E9030000}"/>
    <cellStyle name="Accent2 4 2 2" xfId="2221" xr:uid="{00000000-0005-0000-0000-0000EA030000}"/>
    <cellStyle name="Accent2 4 3" xfId="2222" xr:uid="{00000000-0005-0000-0000-0000EB030000}"/>
    <cellStyle name="Accent2 4 4" xfId="2220" xr:uid="{00000000-0005-0000-0000-0000EC030000}"/>
    <cellStyle name="Accent2 5" xfId="311" xr:uid="{00000000-0005-0000-0000-0000ED030000}"/>
    <cellStyle name="Accent2 5 2" xfId="312" xr:uid="{00000000-0005-0000-0000-0000EE030000}"/>
    <cellStyle name="Accent2 5 2 2" xfId="2224" xr:uid="{00000000-0005-0000-0000-0000EF030000}"/>
    <cellStyle name="Accent2 5 3" xfId="2225" xr:uid="{00000000-0005-0000-0000-0000F0030000}"/>
    <cellStyle name="Accent2 5 4" xfId="2223" xr:uid="{00000000-0005-0000-0000-0000F1030000}"/>
    <cellStyle name="Accent2 6" xfId="313" xr:uid="{00000000-0005-0000-0000-0000F2030000}"/>
    <cellStyle name="Accent2 6 2" xfId="314" xr:uid="{00000000-0005-0000-0000-0000F3030000}"/>
    <cellStyle name="Accent2 6 2 2" xfId="2227" xr:uid="{00000000-0005-0000-0000-0000F4030000}"/>
    <cellStyle name="Accent2 6 3" xfId="2228" xr:uid="{00000000-0005-0000-0000-0000F5030000}"/>
    <cellStyle name="Accent2 6 4" xfId="2226" xr:uid="{00000000-0005-0000-0000-0000F6030000}"/>
    <cellStyle name="Accent2 7" xfId="315" xr:uid="{00000000-0005-0000-0000-0000F7030000}"/>
    <cellStyle name="Accent2 7 2" xfId="2229" xr:uid="{00000000-0005-0000-0000-0000F8030000}"/>
    <cellStyle name="Accent2 8" xfId="2230" xr:uid="{00000000-0005-0000-0000-0000F9030000}"/>
    <cellStyle name="Accent2 9" xfId="2231" xr:uid="{00000000-0005-0000-0000-0000FA030000}"/>
    <cellStyle name="Accent3" xfId="316" xr:uid="{00000000-0005-0000-0000-0000FB030000}"/>
    <cellStyle name="Accent3 1" xfId="317" xr:uid="{00000000-0005-0000-0000-0000FC030000}"/>
    <cellStyle name="Accent3 1 2" xfId="318" xr:uid="{00000000-0005-0000-0000-0000FD030000}"/>
    <cellStyle name="Accent3 1 2 2" xfId="2234" xr:uid="{00000000-0005-0000-0000-0000FE030000}"/>
    <cellStyle name="Accent3 1 3" xfId="2235" xr:uid="{00000000-0005-0000-0000-0000FF030000}"/>
    <cellStyle name="Accent3 1 4" xfId="2233" xr:uid="{00000000-0005-0000-0000-000000040000}"/>
    <cellStyle name="Accent3 10" xfId="2232" xr:uid="{00000000-0005-0000-0000-000001040000}"/>
    <cellStyle name="Accent3 2" xfId="319" xr:uid="{00000000-0005-0000-0000-000002040000}"/>
    <cellStyle name="Accent3 2 2" xfId="320" xr:uid="{00000000-0005-0000-0000-000003040000}"/>
    <cellStyle name="Accent3 2 2 2" xfId="2237" xr:uid="{00000000-0005-0000-0000-000004040000}"/>
    <cellStyle name="Accent3 2 3" xfId="2238" xr:uid="{00000000-0005-0000-0000-000005040000}"/>
    <cellStyle name="Accent3 2 4" xfId="2236" xr:uid="{00000000-0005-0000-0000-000006040000}"/>
    <cellStyle name="Accent3 3" xfId="321" xr:uid="{00000000-0005-0000-0000-000007040000}"/>
    <cellStyle name="Accent3 3 2" xfId="322" xr:uid="{00000000-0005-0000-0000-000008040000}"/>
    <cellStyle name="Accent3 3 2 2" xfId="2240" xr:uid="{00000000-0005-0000-0000-000009040000}"/>
    <cellStyle name="Accent3 3 3" xfId="2241" xr:uid="{00000000-0005-0000-0000-00000A040000}"/>
    <cellStyle name="Accent3 3 4" xfId="2239" xr:uid="{00000000-0005-0000-0000-00000B040000}"/>
    <cellStyle name="Accent3 4" xfId="323" xr:uid="{00000000-0005-0000-0000-00000C040000}"/>
    <cellStyle name="Accent3 4 2" xfId="324" xr:uid="{00000000-0005-0000-0000-00000D040000}"/>
    <cellStyle name="Accent3 4 2 2" xfId="2243" xr:uid="{00000000-0005-0000-0000-00000E040000}"/>
    <cellStyle name="Accent3 4 3" xfId="2244" xr:uid="{00000000-0005-0000-0000-00000F040000}"/>
    <cellStyle name="Accent3 4 4" xfId="2242" xr:uid="{00000000-0005-0000-0000-000010040000}"/>
    <cellStyle name="Accent3 5" xfId="325" xr:uid="{00000000-0005-0000-0000-000011040000}"/>
    <cellStyle name="Accent3 5 2" xfId="326" xr:uid="{00000000-0005-0000-0000-000012040000}"/>
    <cellStyle name="Accent3 5 2 2" xfId="2246" xr:uid="{00000000-0005-0000-0000-000013040000}"/>
    <cellStyle name="Accent3 5 3" xfId="2247" xr:uid="{00000000-0005-0000-0000-000014040000}"/>
    <cellStyle name="Accent3 5 4" xfId="2245" xr:uid="{00000000-0005-0000-0000-000015040000}"/>
    <cellStyle name="Accent3 6" xfId="327" xr:uid="{00000000-0005-0000-0000-000016040000}"/>
    <cellStyle name="Accent3 6 2" xfId="328" xr:uid="{00000000-0005-0000-0000-000017040000}"/>
    <cellStyle name="Accent3 6 2 2" xfId="2249" xr:uid="{00000000-0005-0000-0000-000018040000}"/>
    <cellStyle name="Accent3 6 3" xfId="2250" xr:uid="{00000000-0005-0000-0000-000019040000}"/>
    <cellStyle name="Accent3 6 4" xfId="2248" xr:uid="{00000000-0005-0000-0000-00001A040000}"/>
    <cellStyle name="Accent3 7" xfId="329" xr:uid="{00000000-0005-0000-0000-00001B040000}"/>
    <cellStyle name="Accent3 7 2" xfId="2251" xr:uid="{00000000-0005-0000-0000-00001C040000}"/>
    <cellStyle name="Accent3 8" xfId="2252" xr:uid="{00000000-0005-0000-0000-00001D040000}"/>
    <cellStyle name="Accent3 9" xfId="2253" xr:uid="{00000000-0005-0000-0000-00001E040000}"/>
    <cellStyle name="Accent4" xfId="330" xr:uid="{00000000-0005-0000-0000-00001F040000}"/>
    <cellStyle name="Accent4 1" xfId="331" xr:uid="{00000000-0005-0000-0000-000020040000}"/>
    <cellStyle name="Accent4 1 2" xfId="332" xr:uid="{00000000-0005-0000-0000-000021040000}"/>
    <cellStyle name="Accent4 1 2 2" xfId="2256" xr:uid="{00000000-0005-0000-0000-000022040000}"/>
    <cellStyle name="Accent4 1 3" xfId="2255" xr:uid="{00000000-0005-0000-0000-000023040000}"/>
    <cellStyle name="Accent4 2" xfId="333" xr:uid="{00000000-0005-0000-0000-000024040000}"/>
    <cellStyle name="Accent4 2 2" xfId="334" xr:uid="{00000000-0005-0000-0000-000025040000}"/>
    <cellStyle name="Accent4 2 2 2" xfId="2258" xr:uid="{00000000-0005-0000-0000-000026040000}"/>
    <cellStyle name="Accent4 2 3" xfId="2257" xr:uid="{00000000-0005-0000-0000-000027040000}"/>
    <cellStyle name="Accent4 3" xfId="335" xr:uid="{00000000-0005-0000-0000-000028040000}"/>
    <cellStyle name="Accent4 3 2" xfId="336" xr:uid="{00000000-0005-0000-0000-000029040000}"/>
    <cellStyle name="Accent4 3 2 2" xfId="2260" xr:uid="{00000000-0005-0000-0000-00002A040000}"/>
    <cellStyle name="Accent4 3 3" xfId="2259" xr:uid="{00000000-0005-0000-0000-00002B040000}"/>
    <cellStyle name="Accent4 4" xfId="337" xr:uid="{00000000-0005-0000-0000-00002C040000}"/>
    <cellStyle name="Accent4 4 2" xfId="338" xr:uid="{00000000-0005-0000-0000-00002D040000}"/>
    <cellStyle name="Accent4 4 2 2" xfId="2262" xr:uid="{00000000-0005-0000-0000-00002E040000}"/>
    <cellStyle name="Accent4 4 3" xfId="2261" xr:uid="{00000000-0005-0000-0000-00002F040000}"/>
    <cellStyle name="Accent4 5" xfId="339" xr:uid="{00000000-0005-0000-0000-000030040000}"/>
    <cellStyle name="Accent4 5 2" xfId="340" xr:uid="{00000000-0005-0000-0000-000031040000}"/>
    <cellStyle name="Accent4 5 2 2" xfId="2264" xr:uid="{00000000-0005-0000-0000-000032040000}"/>
    <cellStyle name="Accent4 5 3" xfId="2263" xr:uid="{00000000-0005-0000-0000-000033040000}"/>
    <cellStyle name="Accent4 6" xfId="341" xr:uid="{00000000-0005-0000-0000-000034040000}"/>
    <cellStyle name="Accent4 6 2" xfId="342" xr:uid="{00000000-0005-0000-0000-000035040000}"/>
    <cellStyle name="Accent4 6 2 2" xfId="2266" xr:uid="{00000000-0005-0000-0000-000036040000}"/>
    <cellStyle name="Accent4 6 3" xfId="2265" xr:uid="{00000000-0005-0000-0000-000037040000}"/>
    <cellStyle name="Accent4 7" xfId="343" xr:uid="{00000000-0005-0000-0000-000038040000}"/>
    <cellStyle name="Accent4 7 2" xfId="2267" xr:uid="{00000000-0005-0000-0000-000039040000}"/>
    <cellStyle name="Accent4 8" xfId="2268" xr:uid="{00000000-0005-0000-0000-00003A040000}"/>
    <cellStyle name="Accent4 9" xfId="2254" xr:uid="{00000000-0005-0000-0000-00003B040000}"/>
    <cellStyle name="Accent5" xfId="344" xr:uid="{00000000-0005-0000-0000-00003C040000}"/>
    <cellStyle name="Accent5 1" xfId="345" xr:uid="{00000000-0005-0000-0000-00003D040000}"/>
    <cellStyle name="Accent5 1 2" xfId="346" xr:uid="{00000000-0005-0000-0000-00003E040000}"/>
    <cellStyle name="Accent5 1 2 2" xfId="2271" xr:uid="{00000000-0005-0000-0000-00003F040000}"/>
    <cellStyle name="Accent5 1 3" xfId="2270" xr:uid="{00000000-0005-0000-0000-000040040000}"/>
    <cellStyle name="Accent5 2" xfId="347" xr:uid="{00000000-0005-0000-0000-000041040000}"/>
    <cellStyle name="Accent5 2 2" xfId="348" xr:uid="{00000000-0005-0000-0000-000042040000}"/>
    <cellStyle name="Accent5 2 2 2" xfId="2273" xr:uid="{00000000-0005-0000-0000-000043040000}"/>
    <cellStyle name="Accent5 2 3" xfId="2272" xr:uid="{00000000-0005-0000-0000-000044040000}"/>
    <cellStyle name="Accent5 3" xfId="349" xr:uid="{00000000-0005-0000-0000-000045040000}"/>
    <cellStyle name="Accent5 3 2" xfId="350" xr:uid="{00000000-0005-0000-0000-000046040000}"/>
    <cellStyle name="Accent5 3 2 2" xfId="2275" xr:uid="{00000000-0005-0000-0000-000047040000}"/>
    <cellStyle name="Accent5 3 3" xfId="2274" xr:uid="{00000000-0005-0000-0000-000048040000}"/>
    <cellStyle name="Accent5 4" xfId="351" xr:uid="{00000000-0005-0000-0000-000049040000}"/>
    <cellStyle name="Accent5 4 2" xfId="352" xr:uid="{00000000-0005-0000-0000-00004A040000}"/>
    <cellStyle name="Accent5 4 2 2" xfId="2277" xr:uid="{00000000-0005-0000-0000-00004B040000}"/>
    <cellStyle name="Accent5 4 3" xfId="2276" xr:uid="{00000000-0005-0000-0000-00004C040000}"/>
    <cellStyle name="Accent5 5" xfId="353" xr:uid="{00000000-0005-0000-0000-00004D040000}"/>
    <cellStyle name="Accent5 5 2" xfId="354" xr:uid="{00000000-0005-0000-0000-00004E040000}"/>
    <cellStyle name="Accent5 5 2 2" xfId="2279" xr:uid="{00000000-0005-0000-0000-00004F040000}"/>
    <cellStyle name="Accent5 5 3" xfId="2278" xr:uid="{00000000-0005-0000-0000-000050040000}"/>
    <cellStyle name="Accent5 6" xfId="355" xr:uid="{00000000-0005-0000-0000-000051040000}"/>
    <cellStyle name="Accent5 6 2" xfId="356" xr:uid="{00000000-0005-0000-0000-000052040000}"/>
    <cellStyle name="Accent5 6 2 2" xfId="2281" xr:uid="{00000000-0005-0000-0000-000053040000}"/>
    <cellStyle name="Accent5 6 3" xfId="2280" xr:uid="{00000000-0005-0000-0000-000054040000}"/>
    <cellStyle name="Accent5 7" xfId="357" xr:uid="{00000000-0005-0000-0000-000055040000}"/>
    <cellStyle name="Accent5 7 2" xfId="2282" xr:uid="{00000000-0005-0000-0000-000056040000}"/>
    <cellStyle name="Accent5 8" xfId="2283" xr:uid="{00000000-0005-0000-0000-000057040000}"/>
    <cellStyle name="Accent5 9" xfId="2269" xr:uid="{00000000-0005-0000-0000-000058040000}"/>
    <cellStyle name="Accent6" xfId="358" xr:uid="{00000000-0005-0000-0000-000059040000}"/>
    <cellStyle name="Accent6 1" xfId="359" xr:uid="{00000000-0005-0000-0000-00005A040000}"/>
    <cellStyle name="Accent6 1 2" xfId="360" xr:uid="{00000000-0005-0000-0000-00005B040000}"/>
    <cellStyle name="Accent6 1 2 2" xfId="2286" xr:uid="{00000000-0005-0000-0000-00005C040000}"/>
    <cellStyle name="Accent6 1 3" xfId="2285" xr:uid="{00000000-0005-0000-0000-00005D040000}"/>
    <cellStyle name="Accent6 2" xfId="361" xr:uid="{00000000-0005-0000-0000-00005E040000}"/>
    <cellStyle name="Accent6 2 2" xfId="362" xr:uid="{00000000-0005-0000-0000-00005F040000}"/>
    <cellStyle name="Accent6 2 2 2" xfId="2288" xr:uid="{00000000-0005-0000-0000-000060040000}"/>
    <cellStyle name="Accent6 2 3" xfId="2287" xr:uid="{00000000-0005-0000-0000-000061040000}"/>
    <cellStyle name="Accent6 3" xfId="363" xr:uid="{00000000-0005-0000-0000-000062040000}"/>
    <cellStyle name="Accent6 3 2" xfId="364" xr:uid="{00000000-0005-0000-0000-000063040000}"/>
    <cellStyle name="Accent6 3 2 2" xfId="2290" xr:uid="{00000000-0005-0000-0000-000064040000}"/>
    <cellStyle name="Accent6 3 3" xfId="2289" xr:uid="{00000000-0005-0000-0000-000065040000}"/>
    <cellStyle name="Accent6 4" xfId="365" xr:uid="{00000000-0005-0000-0000-000066040000}"/>
    <cellStyle name="Accent6 4 2" xfId="366" xr:uid="{00000000-0005-0000-0000-000067040000}"/>
    <cellStyle name="Accent6 4 2 2" xfId="2292" xr:uid="{00000000-0005-0000-0000-000068040000}"/>
    <cellStyle name="Accent6 4 3" xfId="2291" xr:uid="{00000000-0005-0000-0000-000069040000}"/>
    <cellStyle name="Accent6 5" xfId="367" xr:uid="{00000000-0005-0000-0000-00006A040000}"/>
    <cellStyle name="Accent6 5 2" xfId="368" xr:uid="{00000000-0005-0000-0000-00006B040000}"/>
    <cellStyle name="Accent6 5 2 2" xfId="2294" xr:uid="{00000000-0005-0000-0000-00006C040000}"/>
    <cellStyle name="Accent6 5 3" xfId="2293" xr:uid="{00000000-0005-0000-0000-00006D040000}"/>
    <cellStyle name="Accent6 6" xfId="369" xr:uid="{00000000-0005-0000-0000-00006E040000}"/>
    <cellStyle name="Accent6 6 2" xfId="370" xr:uid="{00000000-0005-0000-0000-00006F040000}"/>
    <cellStyle name="Accent6 6 2 2" xfId="2296" xr:uid="{00000000-0005-0000-0000-000070040000}"/>
    <cellStyle name="Accent6 6 3" xfId="2295" xr:uid="{00000000-0005-0000-0000-000071040000}"/>
    <cellStyle name="Accent6 7" xfId="371" xr:uid="{00000000-0005-0000-0000-000072040000}"/>
    <cellStyle name="Accent6 7 2" xfId="2297" xr:uid="{00000000-0005-0000-0000-000073040000}"/>
    <cellStyle name="Accent6 8" xfId="2298" xr:uid="{00000000-0005-0000-0000-000074040000}"/>
    <cellStyle name="Accent6 9" xfId="2284" xr:uid="{00000000-0005-0000-0000-000075040000}"/>
    <cellStyle name="Bad" xfId="372" xr:uid="{00000000-0005-0000-0000-000076040000}"/>
    <cellStyle name="Bad 1" xfId="373" xr:uid="{00000000-0005-0000-0000-000077040000}"/>
    <cellStyle name="Bad 1 2" xfId="2301" xr:uid="{00000000-0005-0000-0000-000078040000}"/>
    <cellStyle name="Bad 1 3" xfId="2300" xr:uid="{00000000-0005-0000-0000-000079040000}"/>
    <cellStyle name="Bad 2" xfId="374" xr:uid="{00000000-0005-0000-0000-00007A040000}"/>
    <cellStyle name="Bad 2 2" xfId="2303" xr:uid="{00000000-0005-0000-0000-00007B040000}"/>
    <cellStyle name="Bad 2 3" xfId="2302" xr:uid="{00000000-0005-0000-0000-00007C040000}"/>
    <cellStyle name="Bad 3" xfId="375" xr:uid="{00000000-0005-0000-0000-00007D040000}"/>
    <cellStyle name="Bad 3 2" xfId="2305" xr:uid="{00000000-0005-0000-0000-00007E040000}"/>
    <cellStyle name="Bad 3 3" xfId="2304" xr:uid="{00000000-0005-0000-0000-00007F040000}"/>
    <cellStyle name="Bad 4" xfId="376" xr:uid="{00000000-0005-0000-0000-000080040000}"/>
    <cellStyle name="Bad 4 2" xfId="2307" xr:uid="{00000000-0005-0000-0000-000081040000}"/>
    <cellStyle name="Bad 4 3" xfId="2306" xr:uid="{00000000-0005-0000-0000-000082040000}"/>
    <cellStyle name="Bad 5" xfId="377" xr:uid="{00000000-0005-0000-0000-000083040000}"/>
    <cellStyle name="Bad 5 2" xfId="2309" xr:uid="{00000000-0005-0000-0000-000084040000}"/>
    <cellStyle name="Bad 5 3" xfId="2308" xr:uid="{00000000-0005-0000-0000-000085040000}"/>
    <cellStyle name="Bad 6" xfId="378" xr:uid="{00000000-0005-0000-0000-000086040000}"/>
    <cellStyle name="Bad 6 2" xfId="2311" xr:uid="{00000000-0005-0000-0000-000087040000}"/>
    <cellStyle name="Bad 6 3" xfId="2310" xr:uid="{00000000-0005-0000-0000-000088040000}"/>
    <cellStyle name="Bad 7" xfId="2312" xr:uid="{00000000-0005-0000-0000-000089040000}"/>
    <cellStyle name="Bad 8" xfId="2313" xr:uid="{00000000-0005-0000-0000-00008A040000}"/>
    <cellStyle name="Bad 9" xfId="2299" xr:uid="{00000000-0005-0000-0000-00008B040000}"/>
    <cellStyle name="Calculation" xfId="379" xr:uid="{00000000-0005-0000-0000-00008C040000}"/>
    <cellStyle name="Calculation 1" xfId="380" xr:uid="{00000000-0005-0000-0000-00008D040000}"/>
    <cellStyle name="Calculation 1 2" xfId="381" xr:uid="{00000000-0005-0000-0000-00008E040000}"/>
    <cellStyle name="Calculation 1 2 2" xfId="2316" xr:uid="{00000000-0005-0000-0000-00008F040000}"/>
    <cellStyle name="Calculation 1 3" xfId="2315" xr:uid="{00000000-0005-0000-0000-000090040000}"/>
    <cellStyle name="Calculation 2" xfId="382" xr:uid="{00000000-0005-0000-0000-000091040000}"/>
    <cellStyle name="Calculation 2 2" xfId="383" xr:uid="{00000000-0005-0000-0000-000092040000}"/>
    <cellStyle name="Calculation 2 2 2" xfId="2318" xr:uid="{00000000-0005-0000-0000-000093040000}"/>
    <cellStyle name="Calculation 2 3" xfId="2317" xr:uid="{00000000-0005-0000-0000-000094040000}"/>
    <cellStyle name="Calculation 3" xfId="384" xr:uid="{00000000-0005-0000-0000-000095040000}"/>
    <cellStyle name="Calculation 3 2" xfId="385" xr:uid="{00000000-0005-0000-0000-000096040000}"/>
    <cellStyle name="Calculation 3 2 2" xfId="2320" xr:uid="{00000000-0005-0000-0000-000097040000}"/>
    <cellStyle name="Calculation 3 3" xfId="2319" xr:uid="{00000000-0005-0000-0000-000098040000}"/>
    <cellStyle name="Calculation 4" xfId="386" xr:uid="{00000000-0005-0000-0000-000099040000}"/>
    <cellStyle name="Calculation 4 2" xfId="387" xr:uid="{00000000-0005-0000-0000-00009A040000}"/>
    <cellStyle name="Calculation 4 2 2" xfId="2322" xr:uid="{00000000-0005-0000-0000-00009B040000}"/>
    <cellStyle name="Calculation 4 3" xfId="2321" xr:uid="{00000000-0005-0000-0000-00009C040000}"/>
    <cellStyle name="Calculation 5" xfId="388" xr:uid="{00000000-0005-0000-0000-00009D040000}"/>
    <cellStyle name="Calculation 5 2" xfId="389" xr:uid="{00000000-0005-0000-0000-00009E040000}"/>
    <cellStyle name="Calculation 5 2 2" xfId="2324" xr:uid="{00000000-0005-0000-0000-00009F040000}"/>
    <cellStyle name="Calculation 5 3" xfId="2323" xr:uid="{00000000-0005-0000-0000-0000A0040000}"/>
    <cellStyle name="Calculation 6" xfId="390" xr:uid="{00000000-0005-0000-0000-0000A1040000}"/>
    <cellStyle name="Calculation 6 2" xfId="391" xr:uid="{00000000-0005-0000-0000-0000A2040000}"/>
    <cellStyle name="Calculation 6 2 2" xfId="2326" xr:uid="{00000000-0005-0000-0000-0000A3040000}"/>
    <cellStyle name="Calculation 6 3" xfId="2325" xr:uid="{00000000-0005-0000-0000-0000A4040000}"/>
    <cellStyle name="Calculation 7" xfId="392" xr:uid="{00000000-0005-0000-0000-0000A5040000}"/>
    <cellStyle name="Calculation 7 2" xfId="2327" xr:uid="{00000000-0005-0000-0000-0000A6040000}"/>
    <cellStyle name="Calculation 8" xfId="2328" xr:uid="{00000000-0005-0000-0000-0000A7040000}"/>
    <cellStyle name="Calculation 9" xfId="2314" xr:uid="{00000000-0005-0000-0000-0000A8040000}"/>
    <cellStyle name="Check Cell" xfId="393" xr:uid="{00000000-0005-0000-0000-0000A9040000}"/>
    <cellStyle name="Check Cell 1" xfId="394" xr:uid="{00000000-0005-0000-0000-0000AA040000}"/>
    <cellStyle name="Check Cell 1 2" xfId="2330" xr:uid="{00000000-0005-0000-0000-0000AB040000}"/>
    <cellStyle name="Check Cell 2" xfId="395" xr:uid="{00000000-0005-0000-0000-0000AC040000}"/>
    <cellStyle name="Check Cell 2 2" xfId="2331" xr:uid="{00000000-0005-0000-0000-0000AD040000}"/>
    <cellStyle name="Check Cell 3" xfId="396" xr:uid="{00000000-0005-0000-0000-0000AE040000}"/>
    <cellStyle name="Check Cell 3 2" xfId="2332" xr:uid="{00000000-0005-0000-0000-0000AF040000}"/>
    <cellStyle name="Check Cell 4" xfId="397" xr:uid="{00000000-0005-0000-0000-0000B0040000}"/>
    <cellStyle name="Check Cell 4 2" xfId="2333" xr:uid="{00000000-0005-0000-0000-0000B1040000}"/>
    <cellStyle name="Check Cell 5" xfId="398" xr:uid="{00000000-0005-0000-0000-0000B2040000}"/>
    <cellStyle name="Check Cell 5 2" xfId="2334" xr:uid="{00000000-0005-0000-0000-0000B3040000}"/>
    <cellStyle name="Check Cell 6" xfId="399" xr:uid="{00000000-0005-0000-0000-0000B4040000}"/>
    <cellStyle name="Check Cell 6 2" xfId="2335" xr:uid="{00000000-0005-0000-0000-0000B5040000}"/>
    <cellStyle name="Check Cell 7" xfId="2336" xr:uid="{00000000-0005-0000-0000-0000B6040000}"/>
    <cellStyle name="Check Cell 8" xfId="2329" xr:uid="{00000000-0005-0000-0000-0000B7040000}"/>
    <cellStyle name="Comma 2" xfId="400" xr:uid="{00000000-0005-0000-0000-0000B8040000}"/>
    <cellStyle name="Comma 2 2" xfId="401" xr:uid="{00000000-0005-0000-0000-0000B9040000}"/>
    <cellStyle name="Comma 2 2 2" xfId="2337" xr:uid="{00000000-0005-0000-0000-0000BA040000}"/>
    <cellStyle name="Comma 2 3" xfId="2338" xr:uid="{00000000-0005-0000-0000-0000BB040000}"/>
    <cellStyle name="Comma 2 4" xfId="3809" xr:uid="{00000000-0005-0000-0000-0000BC040000}"/>
    <cellStyle name="Comma 2 5" xfId="3808" xr:uid="{00000000-0005-0000-0000-0000BD040000}"/>
    <cellStyle name="Comma 2 6" xfId="1836" xr:uid="{00000000-0005-0000-0000-0000BE040000}"/>
    <cellStyle name="Comma0" xfId="402" xr:uid="{00000000-0005-0000-0000-0000BF040000}"/>
    <cellStyle name="Comma0 2" xfId="403" xr:uid="{00000000-0005-0000-0000-0000C0040000}"/>
    <cellStyle name="Comma0 2 2" xfId="2340" xr:uid="{00000000-0005-0000-0000-0000C1040000}"/>
    <cellStyle name="Comma0 3" xfId="2341" xr:uid="{00000000-0005-0000-0000-0000C2040000}"/>
    <cellStyle name="Comma0 4" xfId="3810" xr:uid="{00000000-0005-0000-0000-0000C3040000}"/>
    <cellStyle name="Comma0 5" xfId="2339" xr:uid="{00000000-0005-0000-0000-0000C4040000}"/>
    <cellStyle name="Currency 2" xfId="404" xr:uid="{00000000-0005-0000-0000-0000C5040000}"/>
    <cellStyle name="Currency 2 2" xfId="405" xr:uid="{00000000-0005-0000-0000-0000C6040000}"/>
    <cellStyle name="Currency 2 2 2" xfId="2342" xr:uid="{00000000-0005-0000-0000-0000C7040000}"/>
    <cellStyle name="Currency 2 3" xfId="2343" xr:uid="{00000000-0005-0000-0000-0000C8040000}"/>
    <cellStyle name="Currency 2 4" xfId="3812" xr:uid="{00000000-0005-0000-0000-0000C9040000}"/>
    <cellStyle name="Currency 2 5" xfId="3811" xr:uid="{00000000-0005-0000-0000-0000CA040000}"/>
    <cellStyle name="Currency 2 6" xfId="1837" xr:uid="{00000000-0005-0000-0000-0000CB040000}"/>
    <cellStyle name="Dobro" xfId="406" builtinId="26" customBuiltin="1"/>
    <cellStyle name="Dobro 2" xfId="407" xr:uid="{00000000-0005-0000-0000-0000CD040000}"/>
    <cellStyle name="Dobro 2 2" xfId="1663" xr:uid="{00000000-0005-0000-0000-0000CE040000}"/>
    <cellStyle name="Element-delo" xfId="408" xr:uid="{00000000-0005-0000-0000-0000CF040000}"/>
    <cellStyle name="Element-delo 2" xfId="409" xr:uid="{00000000-0005-0000-0000-0000D0040000}"/>
    <cellStyle name="Element-delo 2 2" xfId="2344" xr:uid="{00000000-0005-0000-0000-0000D1040000}"/>
    <cellStyle name="Element-delo 3" xfId="2345" xr:uid="{00000000-0005-0000-0000-0000D2040000}"/>
    <cellStyle name="Excel Built-in Comma" xfId="410" xr:uid="{00000000-0005-0000-0000-0000D3040000}"/>
    <cellStyle name="Excel Built-in Comma [0]" xfId="411" xr:uid="{00000000-0005-0000-0000-0000D4040000}"/>
    <cellStyle name="Excel Built-in Excel Built-in Excel Built-in Excel Built-in Excel Built-in Excel Built-in Normal_1.3.2" xfId="2346" xr:uid="{00000000-0005-0000-0000-0000D5040000}"/>
    <cellStyle name="Excel Built-in Excel Built-in Normal 6" xfId="3488" xr:uid="{00000000-0005-0000-0000-0000D6040000}"/>
    <cellStyle name="Excel Built-in Excel Built-in Normal 6 2" xfId="3813" xr:uid="{00000000-0005-0000-0000-0000D7040000}"/>
    <cellStyle name="Excel Built-in Navadno 10" xfId="3814" xr:uid="{00000000-0005-0000-0000-0000D8040000}"/>
    <cellStyle name="Excel Built-in Navadno 10 2" xfId="3485" xr:uid="{00000000-0005-0000-0000-0000D9040000}"/>
    <cellStyle name="Excel Built-in Navadno 10 2 2" xfId="3815" xr:uid="{00000000-0005-0000-0000-0000DA040000}"/>
    <cellStyle name="Excel Built-in Navadno 10 3" xfId="3816" xr:uid="{00000000-0005-0000-0000-0000DB040000}"/>
    <cellStyle name="Excel Built-in Navadno 10 4" xfId="3492" xr:uid="{00000000-0005-0000-0000-0000DC040000}"/>
    <cellStyle name="Excel Built-in Navadno 10 4 2" xfId="3817" xr:uid="{00000000-0005-0000-0000-0000DD040000}"/>
    <cellStyle name="Excel Built-in Navadno 16" xfId="3491" xr:uid="{00000000-0005-0000-0000-0000DE040000}"/>
    <cellStyle name="Excel Built-in Navadno 2" xfId="2347" xr:uid="{00000000-0005-0000-0000-0000DF040000}"/>
    <cellStyle name="Excel Built-in Navadno 2 2 2 2" xfId="3487" xr:uid="{00000000-0005-0000-0000-0000E0040000}"/>
    <cellStyle name="Excel Built-in Navadno 2 2 3" xfId="3818" xr:uid="{00000000-0005-0000-0000-0000E1040000}"/>
    <cellStyle name="Excel Built-in Navadno 2 6" xfId="3819" xr:uid="{00000000-0005-0000-0000-0000E2040000}"/>
    <cellStyle name="Excel Built-in Navadno 2 7" xfId="3820" xr:uid="{00000000-0005-0000-0000-0000E3040000}"/>
    <cellStyle name="Excel Built-in Navadno 2 7 2" xfId="3821" xr:uid="{00000000-0005-0000-0000-0000E4040000}"/>
    <cellStyle name="Excel Built-in Navadno 31" xfId="3822" xr:uid="{00000000-0005-0000-0000-0000E5040000}"/>
    <cellStyle name="Excel Built-in Navadno 31 2" xfId="3823" xr:uid="{00000000-0005-0000-0000-0000E6040000}"/>
    <cellStyle name="Excel Built-in Navadno 42" xfId="3824" xr:uid="{00000000-0005-0000-0000-0000E7040000}"/>
    <cellStyle name="Excel Built-in Navadno 42 2" xfId="3825" xr:uid="{00000000-0005-0000-0000-0000E8040000}"/>
    <cellStyle name="Excel Built-in Navadno 42 3" xfId="3826" xr:uid="{00000000-0005-0000-0000-0000E9040000}"/>
    <cellStyle name="Excel Built-in Navadno 9" xfId="3827" xr:uid="{00000000-0005-0000-0000-0000EA040000}"/>
    <cellStyle name="Excel Built-in Navadno 9 2" xfId="3828" xr:uid="{00000000-0005-0000-0000-0000EB040000}"/>
    <cellStyle name="Excel Built-in Navadno 9 2 2" xfId="3829" xr:uid="{00000000-0005-0000-0000-0000EC040000}"/>
    <cellStyle name="Excel Built-in Navadno 9 2 2 2" xfId="3830" xr:uid="{00000000-0005-0000-0000-0000ED040000}"/>
    <cellStyle name="Excel Built-in Navadno_List1" xfId="3831" xr:uid="{00000000-0005-0000-0000-0000EE040000}"/>
    <cellStyle name="Excel Built-in Normal" xfId="412" xr:uid="{00000000-0005-0000-0000-0000EF040000}"/>
    <cellStyle name="Excel Built-in Normal 2" xfId="413" xr:uid="{00000000-0005-0000-0000-0000F0040000}"/>
    <cellStyle name="Excel Built-in Normal 2 2" xfId="414" xr:uid="{00000000-0005-0000-0000-0000F1040000}"/>
    <cellStyle name="Excel Built-in Normal 2 2 2" xfId="415" xr:uid="{00000000-0005-0000-0000-0000F2040000}"/>
    <cellStyle name="Excel Built-in Normal 2 2 2 2" xfId="3832" xr:uid="{00000000-0005-0000-0000-0000F3040000}"/>
    <cellStyle name="Excel Built-in Normal 2 2 3" xfId="3833" xr:uid="{00000000-0005-0000-0000-0000F4040000}"/>
    <cellStyle name="Excel Built-in Normal 2 3" xfId="416" xr:uid="{00000000-0005-0000-0000-0000F5040000}"/>
    <cellStyle name="Excel Built-in Normal 2 3 2" xfId="3834" xr:uid="{00000000-0005-0000-0000-0000F6040000}"/>
    <cellStyle name="Excel Built-in Normal 2 4" xfId="1813" xr:uid="{00000000-0005-0000-0000-0000F7040000}"/>
    <cellStyle name="Excel Built-in Normal 2 5" xfId="3835" xr:uid="{00000000-0005-0000-0000-0000F8040000}"/>
    <cellStyle name="Excel Built-in Normal 2 6" xfId="6541" xr:uid="{00000000-0005-0000-0000-0000F9040000}"/>
    <cellStyle name="Excel Built-in Normal 2 7" xfId="6591" xr:uid="{00000000-0005-0000-0000-0000FA040000}"/>
    <cellStyle name="Excel Built-in Normal 3" xfId="417" xr:uid="{00000000-0005-0000-0000-0000FB040000}"/>
    <cellStyle name="Excel Built-in Normal 3 2" xfId="418" xr:uid="{00000000-0005-0000-0000-0000FC040000}"/>
    <cellStyle name="Excel Built-in Normal 3 2 2" xfId="3836" xr:uid="{00000000-0005-0000-0000-0000FD040000}"/>
    <cellStyle name="Excel Built-in Normal 3 3" xfId="3837" xr:uid="{00000000-0005-0000-0000-0000FE040000}"/>
    <cellStyle name="Excel Built-in Normal 4" xfId="419" xr:uid="{00000000-0005-0000-0000-0000FF040000}"/>
    <cellStyle name="Excel Built-in Normal 4 2" xfId="6177" xr:uid="{00000000-0005-0000-0000-000000050000}"/>
    <cellStyle name="Excel Built-in Normal 5" xfId="420" xr:uid="{00000000-0005-0000-0000-000001050000}"/>
    <cellStyle name="Excel Built-in Normal 5 2" xfId="3838" xr:uid="{00000000-0005-0000-0000-000002050000}"/>
    <cellStyle name="Excel Built-in Normal 6" xfId="3495" xr:uid="{00000000-0005-0000-0000-000003050000}"/>
    <cellStyle name="Excel Built-in Normal 6 2" xfId="3839" xr:uid="{00000000-0005-0000-0000-000004050000}"/>
    <cellStyle name="Excel Built-in Normal 7" xfId="3840" xr:uid="{00000000-0005-0000-0000-000005050000}"/>
    <cellStyle name="Excel Built-in Normal 8" xfId="6590" xr:uid="{00000000-0005-0000-0000-000006050000}"/>
    <cellStyle name="Excel Built-in Normal_I-BREZOV 2" xfId="3489" xr:uid="{00000000-0005-0000-0000-000007050000}"/>
    <cellStyle name="Excel Built-in Percent" xfId="421" xr:uid="{00000000-0005-0000-0000-000008050000}"/>
    <cellStyle name="Excel Built-in S21 2" xfId="3841" xr:uid="{00000000-0005-0000-0000-000009050000}"/>
    <cellStyle name="Excel Built-in S3 2" xfId="3842" xr:uid="{00000000-0005-0000-0000-00000A050000}"/>
    <cellStyle name="Excel Built-in S3 2 2" xfId="3843" xr:uid="{00000000-0005-0000-0000-00000B050000}"/>
    <cellStyle name="Excel Built-in Valuta 10 4" xfId="3844" xr:uid="{00000000-0005-0000-0000-00000C050000}"/>
    <cellStyle name="Excel Built-in Valuta 10 4 2" xfId="3845" xr:uid="{00000000-0005-0000-0000-00000D050000}"/>
    <cellStyle name="Excel Built-in Valuta 15" xfId="3846" xr:uid="{00000000-0005-0000-0000-00000E050000}"/>
    <cellStyle name="Excel Built-in Valuta 15 2" xfId="3490" xr:uid="{00000000-0005-0000-0000-00000F050000}"/>
    <cellStyle name="Excel Built-in Valuta 15 2 2" xfId="3847" xr:uid="{00000000-0005-0000-0000-000010050000}"/>
    <cellStyle name="Excel Built-in Valuta 15 3" xfId="3848" xr:uid="{00000000-0005-0000-0000-000011050000}"/>
    <cellStyle name="Excel Built-in Vejica 10 4" xfId="3849" xr:uid="{00000000-0005-0000-0000-000012050000}"/>
    <cellStyle name="Excel Built-in Vejica 10 4 2" xfId="3850" xr:uid="{00000000-0005-0000-0000-000013050000}"/>
    <cellStyle name="Excel Built-in Vejica 15" xfId="2348" xr:uid="{00000000-0005-0000-0000-000014050000}"/>
    <cellStyle name="Excel Built-in Vejica 15 2" xfId="3851" xr:uid="{00000000-0005-0000-0000-000015050000}"/>
    <cellStyle name="Excel Built-in Vejica 15 2 3" xfId="3852" xr:uid="{00000000-0005-0000-0000-000016050000}"/>
    <cellStyle name="Excel Built-in Vejica 15 2 3 2" xfId="3853" xr:uid="{00000000-0005-0000-0000-000017050000}"/>
    <cellStyle name="Excel Built-in Vejica 15 3" xfId="3486" xr:uid="{00000000-0005-0000-0000-000018050000}"/>
    <cellStyle name="Excel Built-in Vejica 15 3 2" xfId="3854" xr:uid="{00000000-0005-0000-0000-000019050000}"/>
    <cellStyle name="Excel_BuiltIn_Comma 1" xfId="422" xr:uid="{00000000-0005-0000-0000-00001A050000}"/>
    <cellStyle name="Explanatory Text" xfId="423" xr:uid="{00000000-0005-0000-0000-00001B050000}"/>
    <cellStyle name="Explanatory Text 1" xfId="424" xr:uid="{00000000-0005-0000-0000-00001C050000}"/>
    <cellStyle name="Explanatory Text 2" xfId="425" xr:uid="{00000000-0005-0000-0000-00001D050000}"/>
    <cellStyle name="Explanatory Text 3" xfId="426" xr:uid="{00000000-0005-0000-0000-00001E050000}"/>
    <cellStyle name="Explanatory Text 4" xfId="427" xr:uid="{00000000-0005-0000-0000-00001F050000}"/>
    <cellStyle name="Explanatory Text 5" xfId="428" xr:uid="{00000000-0005-0000-0000-000020050000}"/>
    <cellStyle name="Explanatory Text 6" xfId="429" xr:uid="{00000000-0005-0000-0000-000021050000}"/>
    <cellStyle name="Good 1" xfId="430" xr:uid="{00000000-0005-0000-0000-000022050000}"/>
    <cellStyle name="Good 1 2" xfId="431" xr:uid="{00000000-0005-0000-0000-000023050000}"/>
    <cellStyle name="Good 1 2 2" xfId="2350" xr:uid="{00000000-0005-0000-0000-000024050000}"/>
    <cellStyle name="Good 1 3" xfId="2351" xr:uid="{00000000-0005-0000-0000-000025050000}"/>
    <cellStyle name="Good 1 4" xfId="2349" xr:uid="{00000000-0005-0000-0000-000026050000}"/>
    <cellStyle name="Good 2" xfId="432" xr:uid="{00000000-0005-0000-0000-000027050000}"/>
    <cellStyle name="Good 2 2" xfId="433" xr:uid="{00000000-0005-0000-0000-000028050000}"/>
    <cellStyle name="Good 2 2 2" xfId="2353" xr:uid="{00000000-0005-0000-0000-000029050000}"/>
    <cellStyle name="Good 2 3" xfId="2354" xr:uid="{00000000-0005-0000-0000-00002A050000}"/>
    <cellStyle name="Good 2 4" xfId="2352" xr:uid="{00000000-0005-0000-0000-00002B050000}"/>
    <cellStyle name="Good 3" xfId="434" xr:uid="{00000000-0005-0000-0000-00002C050000}"/>
    <cellStyle name="Good 3 2" xfId="435" xr:uid="{00000000-0005-0000-0000-00002D050000}"/>
    <cellStyle name="Good 3 2 2" xfId="2356" xr:uid="{00000000-0005-0000-0000-00002E050000}"/>
    <cellStyle name="Good 3 3" xfId="2357" xr:uid="{00000000-0005-0000-0000-00002F050000}"/>
    <cellStyle name="Good 3 4" xfId="2355" xr:uid="{00000000-0005-0000-0000-000030050000}"/>
    <cellStyle name="Good 4" xfId="436" xr:uid="{00000000-0005-0000-0000-000031050000}"/>
    <cellStyle name="Good 4 2" xfId="437" xr:uid="{00000000-0005-0000-0000-000032050000}"/>
    <cellStyle name="Good 4 2 2" xfId="2359" xr:uid="{00000000-0005-0000-0000-000033050000}"/>
    <cellStyle name="Good 4 3" xfId="2360" xr:uid="{00000000-0005-0000-0000-000034050000}"/>
    <cellStyle name="Good 4 4" xfId="2358" xr:uid="{00000000-0005-0000-0000-000035050000}"/>
    <cellStyle name="Good 5" xfId="438" xr:uid="{00000000-0005-0000-0000-000036050000}"/>
    <cellStyle name="Good 5 2" xfId="439" xr:uid="{00000000-0005-0000-0000-000037050000}"/>
    <cellStyle name="Good 5 2 2" xfId="2362" xr:uid="{00000000-0005-0000-0000-000038050000}"/>
    <cellStyle name="Good 5 3" xfId="2363" xr:uid="{00000000-0005-0000-0000-000039050000}"/>
    <cellStyle name="Good 5 4" xfId="2361" xr:uid="{00000000-0005-0000-0000-00003A050000}"/>
    <cellStyle name="Good 6" xfId="440" xr:uid="{00000000-0005-0000-0000-00003B050000}"/>
    <cellStyle name="Good 6 2" xfId="441" xr:uid="{00000000-0005-0000-0000-00003C050000}"/>
    <cellStyle name="Good 6 2 2" xfId="2365" xr:uid="{00000000-0005-0000-0000-00003D050000}"/>
    <cellStyle name="Good 6 3" xfId="2366" xr:uid="{00000000-0005-0000-0000-00003E050000}"/>
    <cellStyle name="Good 6 4" xfId="2364" xr:uid="{00000000-0005-0000-0000-00003F050000}"/>
    <cellStyle name="Heading 1" xfId="442" xr:uid="{00000000-0005-0000-0000-000040050000}"/>
    <cellStyle name="Heading 1 1" xfId="443" xr:uid="{00000000-0005-0000-0000-000041050000}"/>
    <cellStyle name="Heading 1 2" xfId="444" xr:uid="{00000000-0005-0000-0000-000042050000}"/>
    <cellStyle name="Heading 1 3" xfId="445" xr:uid="{00000000-0005-0000-0000-000043050000}"/>
    <cellStyle name="Heading 1 4" xfId="446" xr:uid="{00000000-0005-0000-0000-000044050000}"/>
    <cellStyle name="Heading 1 5" xfId="447" xr:uid="{00000000-0005-0000-0000-000045050000}"/>
    <cellStyle name="Heading 1 6" xfId="448" xr:uid="{00000000-0005-0000-0000-000046050000}"/>
    <cellStyle name="Heading 1 7" xfId="2368" xr:uid="{00000000-0005-0000-0000-000047050000}"/>
    <cellStyle name="Heading 1 8" xfId="2367" xr:uid="{00000000-0005-0000-0000-000048050000}"/>
    <cellStyle name="Heading 2" xfId="449" xr:uid="{00000000-0005-0000-0000-000049050000}"/>
    <cellStyle name="Heading 2 1" xfId="450" xr:uid="{00000000-0005-0000-0000-00004A050000}"/>
    <cellStyle name="Heading 2 2" xfId="451" xr:uid="{00000000-0005-0000-0000-00004B050000}"/>
    <cellStyle name="Heading 2 3" xfId="452" xr:uid="{00000000-0005-0000-0000-00004C050000}"/>
    <cellStyle name="Heading 2 4" xfId="453" xr:uid="{00000000-0005-0000-0000-00004D050000}"/>
    <cellStyle name="Heading 2 5" xfId="454" xr:uid="{00000000-0005-0000-0000-00004E050000}"/>
    <cellStyle name="Heading 2 6" xfId="455" xr:uid="{00000000-0005-0000-0000-00004F050000}"/>
    <cellStyle name="Heading 2 7" xfId="2370" xr:uid="{00000000-0005-0000-0000-000050050000}"/>
    <cellStyle name="Heading 2 8" xfId="2369" xr:uid="{00000000-0005-0000-0000-000051050000}"/>
    <cellStyle name="Heading 3" xfId="456" xr:uid="{00000000-0005-0000-0000-000052050000}"/>
    <cellStyle name="Heading 3 1" xfId="457" xr:uid="{00000000-0005-0000-0000-000053050000}"/>
    <cellStyle name="Heading 3 2" xfId="458" xr:uid="{00000000-0005-0000-0000-000054050000}"/>
    <cellStyle name="Heading 3 3" xfId="459" xr:uid="{00000000-0005-0000-0000-000055050000}"/>
    <cellStyle name="Heading 3 4" xfId="460" xr:uid="{00000000-0005-0000-0000-000056050000}"/>
    <cellStyle name="Heading 3 5" xfId="461" xr:uid="{00000000-0005-0000-0000-000057050000}"/>
    <cellStyle name="Heading 3 6" xfId="462" xr:uid="{00000000-0005-0000-0000-000058050000}"/>
    <cellStyle name="Heading 3 7" xfId="2372" xr:uid="{00000000-0005-0000-0000-000059050000}"/>
    <cellStyle name="Heading 3 8" xfId="2371" xr:uid="{00000000-0005-0000-0000-00005A050000}"/>
    <cellStyle name="Heading 4" xfId="463" xr:uid="{00000000-0005-0000-0000-00005B050000}"/>
    <cellStyle name="Heading 4 1" xfId="464" xr:uid="{00000000-0005-0000-0000-00005C050000}"/>
    <cellStyle name="Heading 4 2" xfId="465" xr:uid="{00000000-0005-0000-0000-00005D050000}"/>
    <cellStyle name="Heading 4 3" xfId="466" xr:uid="{00000000-0005-0000-0000-00005E050000}"/>
    <cellStyle name="Heading 4 4" xfId="467" xr:uid="{00000000-0005-0000-0000-00005F050000}"/>
    <cellStyle name="Heading 4 5" xfId="468" xr:uid="{00000000-0005-0000-0000-000060050000}"/>
    <cellStyle name="Heading 4 6" xfId="469" xr:uid="{00000000-0005-0000-0000-000061050000}"/>
    <cellStyle name="Heading 4 7" xfId="2374" xr:uid="{00000000-0005-0000-0000-000062050000}"/>
    <cellStyle name="Heading 4 8" xfId="2373" xr:uid="{00000000-0005-0000-0000-000063050000}"/>
    <cellStyle name="Hiperpovezava 2" xfId="470" xr:uid="{00000000-0005-0000-0000-000064050000}"/>
    <cellStyle name="Hiperpovezava 2 2" xfId="2375" xr:uid="{00000000-0005-0000-0000-000065050000}"/>
    <cellStyle name="Hiperpovezava 3" xfId="471" xr:uid="{00000000-0005-0000-0000-000066050000}"/>
    <cellStyle name="Hiperpovezava 3 2" xfId="2376" xr:uid="{00000000-0005-0000-0000-000067050000}"/>
    <cellStyle name="Hiperpovezava 4" xfId="2377" xr:uid="{00000000-0005-0000-0000-000068050000}"/>
    <cellStyle name="Hiperpovezava 4 2" xfId="3855" xr:uid="{00000000-0005-0000-0000-000069050000}"/>
    <cellStyle name="Hiperpovezava 4 3" xfId="3856" xr:uid="{00000000-0005-0000-0000-00006A050000}"/>
    <cellStyle name="Hiperpovezava 5" xfId="2378" xr:uid="{00000000-0005-0000-0000-00006B050000}"/>
    <cellStyle name="Hiperpovezava 6" xfId="3857" xr:uid="{00000000-0005-0000-0000-00006C050000}"/>
    <cellStyle name="Hiperpovezava 7" xfId="6588" xr:uid="{00000000-0005-0000-0000-00006D050000}"/>
    <cellStyle name="Hiperpovezava 8" xfId="6597" xr:uid="{00000000-0005-0000-0000-00006E050000}"/>
    <cellStyle name="Input" xfId="472" xr:uid="{00000000-0005-0000-0000-00006F050000}"/>
    <cellStyle name="Input 1" xfId="473" xr:uid="{00000000-0005-0000-0000-000070050000}"/>
    <cellStyle name="Input 1 2" xfId="2380" xr:uid="{00000000-0005-0000-0000-000071050000}"/>
    <cellStyle name="Input 2" xfId="474" xr:uid="{00000000-0005-0000-0000-000072050000}"/>
    <cellStyle name="Input 2 2" xfId="2381" xr:uid="{00000000-0005-0000-0000-000073050000}"/>
    <cellStyle name="Input 3" xfId="475" xr:uid="{00000000-0005-0000-0000-000074050000}"/>
    <cellStyle name="Input 3 2" xfId="2382" xr:uid="{00000000-0005-0000-0000-000075050000}"/>
    <cellStyle name="Input 4" xfId="476" xr:uid="{00000000-0005-0000-0000-000076050000}"/>
    <cellStyle name="Input 4 2" xfId="2383" xr:uid="{00000000-0005-0000-0000-000077050000}"/>
    <cellStyle name="Input 5" xfId="477" xr:uid="{00000000-0005-0000-0000-000078050000}"/>
    <cellStyle name="Input 5 2" xfId="2384" xr:uid="{00000000-0005-0000-0000-000079050000}"/>
    <cellStyle name="Input 6" xfId="478" xr:uid="{00000000-0005-0000-0000-00007A050000}"/>
    <cellStyle name="Input 6 2" xfId="2385" xr:uid="{00000000-0005-0000-0000-00007B050000}"/>
    <cellStyle name="Input 7" xfId="2386" xr:uid="{00000000-0005-0000-0000-00007C050000}"/>
    <cellStyle name="Input 8" xfId="2379" xr:uid="{00000000-0005-0000-0000-00007D050000}"/>
    <cellStyle name="Izhod" xfId="479" builtinId="21" customBuiltin="1"/>
    <cellStyle name="Izhod 2" xfId="480" xr:uid="{00000000-0005-0000-0000-00007F050000}"/>
    <cellStyle name="Izhod 2 2" xfId="481" xr:uid="{00000000-0005-0000-0000-000080050000}"/>
    <cellStyle name="Izhod 2 2 2" xfId="2387" xr:uid="{00000000-0005-0000-0000-000081050000}"/>
    <cellStyle name="Izhod 2 3" xfId="1664" xr:uid="{00000000-0005-0000-0000-000082050000}"/>
    <cellStyle name="Izhod 2 4" xfId="1838" xr:uid="{00000000-0005-0000-0000-000083050000}"/>
    <cellStyle name="Linked Cell" xfId="482" xr:uid="{00000000-0005-0000-0000-000084050000}"/>
    <cellStyle name="Linked Cell 1" xfId="483" xr:uid="{00000000-0005-0000-0000-000085050000}"/>
    <cellStyle name="Linked Cell 2" xfId="484" xr:uid="{00000000-0005-0000-0000-000086050000}"/>
    <cellStyle name="Linked Cell 3" xfId="485" xr:uid="{00000000-0005-0000-0000-000087050000}"/>
    <cellStyle name="Linked Cell 4" xfId="486" xr:uid="{00000000-0005-0000-0000-000088050000}"/>
    <cellStyle name="Linked Cell 5" xfId="487" xr:uid="{00000000-0005-0000-0000-000089050000}"/>
    <cellStyle name="Linked Cell 6" xfId="488" xr:uid="{00000000-0005-0000-0000-00008A050000}"/>
    <cellStyle name="Linked Cell 7" xfId="2389" xr:uid="{00000000-0005-0000-0000-00008B050000}"/>
    <cellStyle name="Linked Cell 8" xfId="2388" xr:uid="{00000000-0005-0000-0000-00008C050000}"/>
    <cellStyle name="Naslov" xfId="489" builtinId="15" customBuiltin="1"/>
    <cellStyle name="Naslov 1" xfId="490" builtinId="16" customBuiltin="1"/>
    <cellStyle name="Naslov 1 1" xfId="491" xr:uid="{00000000-0005-0000-0000-00008F050000}"/>
    <cellStyle name="Naslov 1 1 1" xfId="492" xr:uid="{00000000-0005-0000-0000-000090050000}"/>
    <cellStyle name="Naslov 1 1 2" xfId="493" xr:uid="{00000000-0005-0000-0000-000091050000}"/>
    <cellStyle name="Naslov 1 1 2 2" xfId="2390" xr:uid="{00000000-0005-0000-0000-000092050000}"/>
    <cellStyle name="Naslov 1 2" xfId="494" xr:uid="{00000000-0005-0000-0000-000093050000}"/>
    <cellStyle name="Naslov 1 2 2" xfId="1665" xr:uid="{00000000-0005-0000-0000-000094050000}"/>
    <cellStyle name="Naslov 1 3" xfId="495" xr:uid="{00000000-0005-0000-0000-000095050000}"/>
    <cellStyle name="Naslov 2" xfId="496" builtinId="17" customBuiltin="1"/>
    <cellStyle name="Naslov 2 2" xfId="497" xr:uid="{00000000-0005-0000-0000-000097050000}"/>
    <cellStyle name="Naslov 2 3" xfId="498" xr:uid="{00000000-0005-0000-0000-000098050000}"/>
    <cellStyle name="Naslov 3" xfId="499" builtinId="18" customBuiltin="1"/>
    <cellStyle name="Naslov 3 2" xfId="500" xr:uid="{00000000-0005-0000-0000-00009A050000}"/>
    <cellStyle name="Naslov 3 3" xfId="501" xr:uid="{00000000-0005-0000-0000-00009B050000}"/>
    <cellStyle name="Naslov 4" xfId="502" builtinId="19" customBuiltin="1"/>
    <cellStyle name="Naslov 4 2" xfId="503" xr:uid="{00000000-0005-0000-0000-00009D050000}"/>
    <cellStyle name="Naslov 4 3" xfId="504" xr:uid="{00000000-0005-0000-0000-00009E050000}"/>
    <cellStyle name="Naslov 5" xfId="505" xr:uid="{00000000-0005-0000-0000-00009F050000}"/>
    <cellStyle name="Naslov 5 2" xfId="1770" xr:uid="{00000000-0005-0000-0000-0000A0050000}"/>
    <cellStyle name="Naslov 5 2 2" xfId="2391" xr:uid="{00000000-0005-0000-0000-0000A1050000}"/>
    <cellStyle name="Naslov 5 3" xfId="3858" xr:uid="{00000000-0005-0000-0000-0000A2050000}"/>
    <cellStyle name="Naslov del" xfId="506" xr:uid="{00000000-0005-0000-0000-0000A3050000}"/>
    <cellStyle name="Naslov del 1" xfId="507" xr:uid="{00000000-0005-0000-0000-0000A4050000}"/>
    <cellStyle name="Naslov del 2" xfId="508" xr:uid="{00000000-0005-0000-0000-0000A5050000}"/>
    <cellStyle name="Naslov del 3" xfId="509" xr:uid="{00000000-0005-0000-0000-0000A6050000}"/>
    <cellStyle name="Naslov del 4" xfId="510" xr:uid="{00000000-0005-0000-0000-0000A7050000}"/>
    <cellStyle name="Naslov del 5" xfId="511" xr:uid="{00000000-0005-0000-0000-0000A8050000}"/>
    <cellStyle name="Naslov del 6" xfId="512" xr:uid="{00000000-0005-0000-0000-0000A9050000}"/>
    <cellStyle name="nASLOV PROSTOROV" xfId="513" xr:uid="{00000000-0005-0000-0000-0000AA050000}"/>
    <cellStyle name="nASLOV PROSTOROV 1" xfId="514" xr:uid="{00000000-0005-0000-0000-0000AB050000}"/>
    <cellStyle name="nASLOV PROSTOROV 1 2" xfId="2393" xr:uid="{00000000-0005-0000-0000-0000AC050000}"/>
    <cellStyle name="nASLOV PROSTOROV 2" xfId="515" xr:uid="{00000000-0005-0000-0000-0000AD050000}"/>
    <cellStyle name="nASLOV PROSTOROV 2 2" xfId="2394" xr:uid="{00000000-0005-0000-0000-0000AE050000}"/>
    <cellStyle name="nASLOV PROSTOROV 3" xfId="516" xr:uid="{00000000-0005-0000-0000-0000AF050000}"/>
    <cellStyle name="nASLOV PROSTOROV 3 2" xfId="2395" xr:uid="{00000000-0005-0000-0000-0000B0050000}"/>
    <cellStyle name="nASLOV PROSTOROV 4" xfId="517" xr:uid="{00000000-0005-0000-0000-0000B1050000}"/>
    <cellStyle name="nASLOV PROSTOROV 4 2" xfId="2396" xr:uid="{00000000-0005-0000-0000-0000B2050000}"/>
    <cellStyle name="nASLOV PROSTOROV 5" xfId="518" xr:uid="{00000000-0005-0000-0000-0000B3050000}"/>
    <cellStyle name="nASLOV PROSTOROV 5 2" xfId="2397" xr:uid="{00000000-0005-0000-0000-0000B4050000}"/>
    <cellStyle name="nASLOV PROSTOROV 6" xfId="519" xr:uid="{00000000-0005-0000-0000-0000B5050000}"/>
    <cellStyle name="nASLOV PROSTOROV 6 2" xfId="2398" xr:uid="{00000000-0005-0000-0000-0000B6050000}"/>
    <cellStyle name="nASLOV PROSTOROV 7" xfId="2392" xr:uid="{00000000-0005-0000-0000-0000B7050000}"/>
    <cellStyle name="Naslov vloge" xfId="1800" xr:uid="{00000000-0005-0000-0000-0000B8050000}"/>
    <cellStyle name="Navadno" xfId="0" builtinId="0"/>
    <cellStyle name="Navadno 10" xfId="1639" xr:uid="{00000000-0005-0000-0000-0000BA050000}"/>
    <cellStyle name="Navadno 10 2" xfId="520" xr:uid="{00000000-0005-0000-0000-0000BB050000}"/>
    <cellStyle name="Navadno 10 2 2" xfId="521" xr:uid="{00000000-0005-0000-0000-0000BC050000}"/>
    <cellStyle name="Navadno 10 2 2 2" xfId="522" xr:uid="{00000000-0005-0000-0000-0000BD050000}"/>
    <cellStyle name="Navadno 10 2 2 2 2" xfId="523" xr:uid="{00000000-0005-0000-0000-0000BE050000}"/>
    <cellStyle name="Navadno 10 2 2 2 2 2" xfId="3859" xr:uid="{00000000-0005-0000-0000-0000BF050000}"/>
    <cellStyle name="Navadno 10 2 2 2 3" xfId="3860" xr:uid="{00000000-0005-0000-0000-0000C0050000}"/>
    <cellStyle name="Navadno 10 2 2 3" xfId="524" xr:uid="{00000000-0005-0000-0000-0000C1050000}"/>
    <cellStyle name="Navadno 10 2 2 3 2" xfId="3861" xr:uid="{00000000-0005-0000-0000-0000C2050000}"/>
    <cellStyle name="Navadno 10 2 2 4" xfId="3862" xr:uid="{00000000-0005-0000-0000-0000C3050000}"/>
    <cellStyle name="Navadno 10 2 3" xfId="525" xr:uid="{00000000-0005-0000-0000-0000C4050000}"/>
    <cellStyle name="Navadno 10 2 3 2" xfId="526" xr:uid="{00000000-0005-0000-0000-0000C5050000}"/>
    <cellStyle name="Navadno 10 2 3 2 2" xfId="3863" xr:uid="{00000000-0005-0000-0000-0000C6050000}"/>
    <cellStyle name="Navadno 10 2 3 3" xfId="3864" xr:uid="{00000000-0005-0000-0000-0000C7050000}"/>
    <cellStyle name="Navadno 10 2 4" xfId="527" xr:uid="{00000000-0005-0000-0000-0000C8050000}"/>
    <cellStyle name="Navadno 10 2 4 2" xfId="3865" xr:uid="{00000000-0005-0000-0000-0000C9050000}"/>
    <cellStyle name="Navadno 10 2 5" xfId="2399" xr:uid="{00000000-0005-0000-0000-0000CA050000}"/>
    <cellStyle name="Navadno 10 2 6" xfId="3866" xr:uid="{00000000-0005-0000-0000-0000CB050000}"/>
    <cellStyle name="Navadno 10 3" xfId="528" xr:uid="{00000000-0005-0000-0000-0000CC050000}"/>
    <cellStyle name="Navadno 10 3 2" xfId="529" xr:uid="{00000000-0005-0000-0000-0000CD050000}"/>
    <cellStyle name="Navadno 10 3 2 2" xfId="530" xr:uid="{00000000-0005-0000-0000-0000CE050000}"/>
    <cellStyle name="Navadno 10 3 2 2 2" xfId="531" xr:uid="{00000000-0005-0000-0000-0000CF050000}"/>
    <cellStyle name="Navadno 10 3 2 2 2 2" xfId="3867" xr:uid="{00000000-0005-0000-0000-0000D0050000}"/>
    <cellStyle name="Navadno 10 3 2 2 3" xfId="3868" xr:uid="{00000000-0005-0000-0000-0000D1050000}"/>
    <cellStyle name="Navadno 10 3 2 3" xfId="532" xr:uid="{00000000-0005-0000-0000-0000D2050000}"/>
    <cellStyle name="Navadno 10 3 2 3 2" xfId="3869" xr:uid="{00000000-0005-0000-0000-0000D3050000}"/>
    <cellStyle name="Navadno 10 3 2 4" xfId="3870" xr:uid="{00000000-0005-0000-0000-0000D4050000}"/>
    <cellStyle name="Navadno 10 3 3" xfId="533" xr:uid="{00000000-0005-0000-0000-0000D5050000}"/>
    <cellStyle name="Navadno 10 3 3 2" xfId="534" xr:uid="{00000000-0005-0000-0000-0000D6050000}"/>
    <cellStyle name="Navadno 10 3 3 2 2" xfId="3871" xr:uid="{00000000-0005-0000-0000-0000D7050000}"/>
    <cellStyle name="Navadno 10 3 3 3" xfId="3872" xr:uid="{00000000-0005-0000-0000-0000D8050000}"/>
    <cellStyle name="Navadno 10 3 4" xfId="535" xr:uid="{00000000-0005-0000-0000-0000D9050000}"/>
    <cellStyle name="Navadno 10 3 4 2" xfId="3873" xr:uid="{00000000-0005-0000-0000-0000DA050000}"/>
    <cellStyle name="Navadno 10 3 5" xfId="3874" xr:uid="{00000000-0005-0000-0000-0000DB050000}"/>
    <cellStyle name="Navadno 10 4" xfId="1858" xr:uid="{00000000-0005-0000-0000-0000DC050000}"/>
    <cellStyle name="Navadno 10 4 2" xfId="1806" xr:uid="{00000000-0005-0000-0000-0000DD050000}"/>
    <cellStyle name="Navadno 10 4 2 2" xfId="7076" xr:uid="{00000000-0005-0000-0000-0000DE050000}"/>
    <cellStyle name="Navadno 10 5" xfId="2400" xr:uid="{00000000-0005-0000-0000-0000DF050000}"/>
    <cellStyle name="Navadno 10 6" xfId="3875" xr:uid="{00000000-0005-0000-0000-0000E0050000}"/>
    <cellStyle name="Navadno 10 7" xfId="3512" xr:uid="{00000000-0005-0000-0000-0000E1050000}"/>
    <cellStyle name="Navadno 10 8" xfId="1815" xr:uid="{00000000-0005-0000-0000-0000E2050000}"/>
    <cellStyle name="Navadno 105" xfId="1802" xr:uid="{00000000-0005-0000-0000-0000E3050000}"/>
    <cellStyle name="Navadno 106" xfId="6542" xr:uid="{00000000-0005-0000-0000-0000E4050000}"/>
    <cellStyle name="Navadno 11" xfId="1789" xr:uid="{00000000-0005-0000-0000-0000E5050000}"/>
    <cellStyle name="Navadno 11 2" xfId="536" xr:uid="{00000000-0005-0000-0000-0000E6050000}"/>
    <cellStyle name="Navadno 11 2 2" xfId="537" xr:uid="{00000000-0005-0000-0000-0000E7050000}"/>
    <cellStyle name="Navadno 11 2 2 2" xfId="538" xr:uid="{00000000-0005-0000-0000-0000E8050000}"/>
    <cellStyle name="Navadno 11 2 2 2 2" xfId="539" xr:uid="{00000000-0005-0000-0000-0000E9050000}"/>
    <cellStyle name="Navadno 11 2 2 2 2 2" xfId="3877" xr:uid="{00000000-0005-0000-0000-0000EA050000}"/>
    <cellStyle name="Navadno 11 2 2 2 3" xfId="3878" xr:uid="{00000000-0005-0000-0000-0000EB050000}"/>
    <cellStyle name="Navadno 11 2 2 3" xfId="540" xr:uid="{00000000-0005-0000-0000-0000EC050000}"/>
    <cellStyle name="Navadno 11 2 2 3 2" xfId="3879" xr:uid="{00000000-0005-0000-0000-0000ED050000}"/>
    <cellStyle name="Navadno 11 2 2 4" xfId="3880" xr:uid="{00000000-0005-0000-0000-0000EE050000}"/>
    <cellStyle name="Navadno 11 2 3" xfId="541" xr:uid="{00000000-0005-0000-0000-0000EF050000}"/>
    <cellStyle name="Navadno 11 2 3 2" xfId="542" xr:uid="{00000000-0005-0000-0000-0000F0050000}"/>
    <cellStyle name="Navadno 11 2 3 2 2" xfId="3881" xr:uid="{00000000-0005-0000-0000-0000F1050000}"/>
    <cellStyle name="Navadno 11 2 3 3" xfId="3882" xr:uid="{00000000-0005-0000-0000-0000F2050000}"/>
    <cellStyle name="Navadno 11 2 4" xfId="543" xr:uid="{00000000-0005-0000-0000-0000F3050000}"/>
    <cellStyle name="Navadno 11 2 4 2" xfId="3883" xr:uid="{00000000-0005-0000-0000-0000F4050000}"/>
    <cellStyle name="Navadno 11 2 5" xfId="3884" xr:uid="{00000000-0005-0000-0000-0000F5050000}"/>
    <cellStyle name="Navadno 11 3" xfId="544" xr:uid="{00000000-0005-0000-0000-0000F6050000}"/>
    <cellStyle name="Navadno 11 3 2" xfId="545" xr:uid="{00000000-0005-0000-0000-0000F7050000}"/>
    <cellStyle name="Navadno 11 3 2 2" xfId="546" xr:uid="{00000000-0005-0000-0000-0000F8050000}"/>
    <cellStyle name="Navadno 11 3 2 2 2" xfId="547" xr:uid="{00000000-0005-0000-0000-0000F9050000}"/>
    <cellStyle name="Navadno 11 3 2 2 2 2" xfId="3885" xr:uid="{00000000-0005-0000-0000-0000FA050000}"/>
    <cellStyle name="Navadno 11 3 2 2 3" xfId="3886" xr:uid="{00000000-0005-0000-0000-0000FB050000}"/>
    <cellStyle name="Navadno 11 3 2 3" xfId="548" xr:uid="{00000000-0005-0000-0000-0000FC050000}"/>
    <cellStyle name="Navadno 11 3 2 3 2" xfId="3887" xr:uid="{00000000-0005-0000-0000-0000FD050000}"/>
    <cellStyle name="Navadno 11 3 2 4" xfId="3888" xr:uid="{00000000-0005-0000-0000-0000FE050000}"/>
    <cellStyle name="Navadno 11 3 3" xfId="549" xr:uid="{00000000-0005-0000-0000-0000FF050000}"/>
    <cellStyle name="Navadno 11 3 3 2" xfId="550" xr:uid="{00000000-0005-0000-0000-000000060000}"/>
    <cellStyle name="Navadno 11 3 3 2 2" xfId="3889" xr:uid="{00000000-0005-0000-0000-000001060000}"/>
    <cellStyle name="Navadno 11 3 3 3" xfId="3890" xr:uid="{00000000-0005-0000-0000-000002060000}"/>
    <cellStyle name="Navadno 11 3 4" xfId="551" xr:uid="{00000000-0005-0000-0000-000003060000}"/>
    <cellStyle name="Navadno 11 3 4 2" xfId="3891" xr:uid="{00000000-0005-0000-0000-000004060000}"/>
    <cellStyle name="Navadno 11 3 5" xfId="3892" xr:uid="{00000000-0005-0000-0000-000005060000}"/>
    <cellStyle name="Navadno 11 4" xfId="2401" xr:uid="{00000000-0005-0000-0000-000006060000}"/>
    <cellStyle name="Navadno 11 5" xfId="2402" xr:uid="{00000000-0005-0000-0000-000007060000}"/>
    <cellStyle name="Navadno 11 6" xfId="3876" xr:uid="{00000000-0005-0000-0000-000008060000}"/>
    <cellStyle name="Navadno 11 7" xfId="3513" xr:uid="{00000000-0005-0000-0000-000009060000}"/>
    <cellStyle name="Navadno 11 8" xfId="1839" xr:uid="{00000000-0005-0000-0000-00000A060000}"/>
    <cellStyle name="Navadno 12" xfId="552" xr:uid="{00000000-0005-0000-0000-00000B060000}"/>
    <cellStyle name="Navadno 12 2" xfId="553" xr:uid="{00000000-0005-0000-0000-00000C060000}"/>
    <cellStyle name="Navadno 12 2 2" xfId="554" xr:uid="{00000000-0005-0000-0000-00000D060000}"/>
    <cellStyle name="Navadno 12 2 2 2" xfId="555" xr:uid="{00000000-0005-0000-0000-00000E060000}"/>
    <cellStyle name="Navadno 12 2 2 2 2" xfId="556" xr:uid="{00000000-0005-0000-0000-00000F060000}"/>
    <cellStyle name="Navadno 12 2 2 2 2 2" xfId="3893" xr:uid="{00000000-0005-0000-0000-000010060000}"/>
    <cellStyle name="Navadno 12 2 2 2 3" xfId="3894" xr:uid="{00000000-0005-0000-0000-000011060000}"/>
    <cellStyle name="Navadno 12 2 2 3" xfId="557" xr:uid="{00000000-0005-0000-0000-000012060000}"/>
    <cellStyle name="Navadno 12 2 2 3 2" xfId="3895" xr:uid="{00000000-0005-0000-0000-000013060000}"/>
    <cellStyle name="Navadno 12 2 2 4" xfId="3896" xr:uid="{00000000-0005-0000-0000-000014060000}"/>
    <cellStyle name="Navadno 12 2 3" xfId="558" xr:uid="{00000000-0005-0000-0000-000015060000}"/>
    <cellStyle name="Navadno 12 2 3 2" xfId="559" xr:uid="{00000000-0005-0000-0000-000016060000}"/>
    <cellStyle name="Navadno 12 2 3 2 2" xfId="3897" xr:uid="{00000000-0005-0000-0000-000017060000}"/>
    <cellStyle name="Navadno 12 2 3 3" xfId="3898" xr:uid="{00000000-0005-0000-0000-000018060000}"/>
    <cellStyle name="Navadno 12 2 4" xfId="560" xr:uid="{00000000-0005-0000-0000-000019060000}"/>
    <cellStyle name="Navadno 12 2 4 2" xfId="3899" xr:uid="{00000000-0005-0000-0000-00001A060000}"/>
    <cellStyle name="Navadno 12 2 5" xfId="3900" xr:uid="{00000000-0005-0000-0000-00001B060000}"/>
    <cellStyle name="Navadno 12 3" xfId="561" xr:uid="{00000000-0005-0000-0000-00001C060000}"/>
    <cellStyle name="Navadno 12 3 2" xfId="562" xr:uid="{00000000-0005-0000-0000-00001D060000}"/>
    <cellStyle name="Navadno 12 3 2 2" xfId="563" xr:uid="{00000000-0005-0000-0000-00001E060000}"/>
    <cellStyle name="Navadno 12 3 2 2 2" xfId="564" xr:uid="{00000000-0005-0000-0000-00001F060000}"/>
    <cellStyle name="Navadno 12 3 2 2 2 2" xfId="3901" xr:uid="{00000000-0005-0000-0000-000020060000}"/>
    <cellStyle name="Navadno 12 3 2 2 3" xfId="3902" xr:uid="{00000000-0005-0000-0000-000021060000}"/>
    <cellStyle name="Navadno 12 3 2 3" xfId="565" xr:uid="{00000000-0005-0000-0000-000022060000}"/>
    <cellStyle name="Navadno 12 3 2 3 2" xfId="3903" xr:uid="{00000000-0005-0000-0000-000023060000}"/>
    <cellStyle name="Navadno 12 3 2 4" xfId="3904" xr:uid="{00000000-0005-0000-0000-000024060000}"/>
    <cellStyle name="Navadno 12 3 3" xfId="566" xr:uid="{00000000-0005-0000-0000-000025060000}"/>
    <cellStyle name="Navadno 12 3 3 2" xfId="567" xr:uid="{00000000-0005-0000-0000-000026060000}"/>
    <cellStyle name="Navadno 12 3 3 2 2" xfId="3905" xr:uid="{00000000-0005-0000-0000-000027060000}"/>
    <cellStyle name="Navadno 12 3 3 3" xfId="3906" xr:uid="{00000000-0005-0000-0000-000028060000}"/>
    <cellStyle name="Navadno 12 3 4" xfId="568" xr:uid="{00000000-0005-0000-0000-000029060000}"/>
    <cellStyle name="Navadno 12 3 4 2" xfId="3907" xr:uid="{00000000-0005-0000-0000-00002A060000}"/>
    <cellStyle name="Navadno 12 3 5" xfId="3908" xr:uid="{00000000-0005-0000-0000-00002B060000}"/>
    <cellStyle name="Navadno 12 4" xfId="569" xr:uid="{00000000-0005-0000-0000-00002C060000}"/>
    <cellStyle name="Navadno 12 4 2" xfId="570" xr:uid="{00000000-0005-0000-0000-00002D060000}"/>
    <cellStyle name="Navadno 12 4 2 2" xfId="571" xr:uid="{00000000-0005-0000-0000-00002E060000}"/>
    <cellStyle name="Navadno 12 4 2 2 2" xfId="3909" xr:uid="{00000000-0005-0000-0000-00002F060000}"/>
    <cellStyle name="Navadno 12 4 2 3" xfId="3910" xr:uid="{00000000-0005-0000-0000-000030060000}"/>
    <cellStyle name="Navadno 12 4 3" xfId="572" xr:uid="{00000000-0005-0000-0000-000031060000}"/>
    <cellStyle name="Navadno 12 4 3 2" xfId="3911" xr:uid="{00000000-0005-0000-0000-000032060000}"/>
    <cellStyle name="Navadno 12 4 4" xfId="3912" xr:uid="{00000000-0005-0000-0000-000033060000}"/>
    <cellStyle name="Navadno 12 5" xfId="573" xr:uid="{00000000-0005-0000-0000-000034060000}"/>
    <cellStyle name="Navadno 12 5 2" xfId="574" xr:uid="{00000000-0005-0000-0000-000035060000}"/>
    <cellStyle name="Navadno 12 5 2 2" xfId="575" xr:uid="{00000000-0005-0000-0000-000036060000}"/>
    <cellStyle name="Navadno 12 5 2 2 2" xfId="3913" xr:uid="{00000000-0005-0000-0000-000037060000}"/>
    <cellStyle name="Navadno 12 5 2 3" xfId="3914" xr:uid="{00000000-0005-0000-0000-000038060000}"/>
    <cellStyle name="Navadno 12 5 3" xfId="576" xr:uid="{00000000-0005-0000-0000-000039060000}"/>
    <cellStyle name="Navadno 12 5 3 2" xfId="3915" xr:uid="{00000000-0005-0000-0000-00003A060000}"/>
    <cellStyle name="Navadno 12 5 4" xfId="3916" xr:uid="{00000000-0005-0000-0000-00003B060000}"/>
    <cellStyle name="Navadno 12 6" xfId="577" xr:uid="{00000000-0005-0000-0000-00003C060000}"/>
    <cellStyle name="Navadno 12 6 2" xfId="578" xr:uid="{00000000-0005-0000-0000-00003D060000}"/>
    <cellStyle name="Navadno 12 6 2 2" xfId="3917" xr:uid="{00000000-0005-0000-0000-00003E060000}"/>
    <cellStyle name="Navadno 12 6 3" xfId="3918" xr:uid="{00000000-0005-0000-0000-00003F060000}"/>
    <cellStyle name="Navadno 12 7" xfId="579" xr:uid="{00000000-0005-0000-0000-000040060000}"/>
    <cellStyle name="Navadno 12 7 2" xfId="3919" xr:uid="{00000000-0005-0000-0000-000041060000}"/>
    <cellStyle name="Navadno 12 8" xfId="3920" xr:uid="{00000000-0005-0000-0000-000042060000}"/>
    <cellStyle name="Navadno 12_SELNICA POPISI GOI ZBIR - FAZNO - z dopolnitvami marec 2013" xfId="2403" xr:uid="{00000000-0005-0000-0000-000043060000}"/>
    <cellStyle name="Navadno 13" xfId="1801" xr:uid="{00000000-0005-0000-0000-000044060000}"/>
    <cellStyle name="Navadno 13 2" xfId="580" xr:uid="{00000000-0005-0000-0000-000045060000}"/>
    <cellStyle name="Navadno 13 2 2" xfId="581" xr:uid="{00000000-0005-0000-0000-000046060000}"/>
    <cellStyle name="Navadno 13 2 2 2" xfId="582" xr:uid="{00000000-0005-0000-0000-000047060000}"/>
    <cellStyle name="Navadno 13 2 2 2 2" xfId="583" xr:uid="{00000000-0005-0000-0000-000048060000}"/>
    <cellStyle name="Navadno 13 2 2 2 2 2" xfId="3921" xr:uid="{00000000-0005-0000-0000-000049060000}"/>
    <cellStyle name="Navadno 13 2 2 2 3" xfId="3922" xr:uid="{00000000-0005-0000-0000-00004A060000}"/>
    <cellStyle name="Navadno 13 2 2 3" xfId="584" xr:uid="{00000000-0005-0000-0000-00004B060000}"/>
    <cellStyle name="Navadno 13 2 2 3 2" xfId="3923" xr:uid="{00000000-0005-0000-0000-00004C060000}"/>
    <cellStyle name="Navadno 13 2 2 4" xfId="3924" xr:uid="{00000000-0005-0000-0000-00004D060000}"/>
    <cellStyle name="Navadno 13 2 3" xfId="585" xr:uid="{00000000-0005-0000-0000-00004E060000}"/>
    <cellStyle name="Navadno 13 2 3 2" xfId="586" xr:uid="{00000000-0005-0000-0000-00004F060000}"/>
    <cellStyle name="Navadno 13 2 3 2 2" xfId="3925" xr:uid="{00000000-0005-0000-0000-000050060000}"/>
    <cellStyle name="Navadno 13 2 3 3" xfId="3926" xr:uid="{00000000-0005-0000-0000-000051060000}"/>
    <cellStyle name="Navadno 13 2 4" xfId="587" xr:uid="{00000000-0005-0000-0000-000052060000}"/>
    <cellStyle name="Navadno 13 2 4 2" xfId="3927" xr:uid="{00000000-0005-0000-0000-000053060000}"/>
    <cellStyle name="Navadno 13 2 5" xfId="3928" xr:uid="{00000000-0005-0000-0000-000054060000}"/>
    <cellStyle name="Navadno 13 3" xfId="588" xr:uid="{00000000-0005-0000-0000-000055060000}"/>
    <cellStyle name="Navadno 13 3 2" xfId="589" xr:uid="{00000000-0005-0000-0000-000056060000}"/>
    <cellStyle name="Navadno 13 3 2 2" xfId="590" xr:uid="{00000000-0005-0000-0000-000057060000}"/>
    <cellStyle name="Navadno 13 3 2 2 2" xfId="591" xr:uid="{00000000-0005-0000-0000-000058060000}"/>
    <cellStyle name="Navadno 13 3 2 2 2 2" xfId="3929" xr:uid="{00000000-0005-0000-0000-000059060000}"/>
    <cellStyle name="Navadno 13 3 2 2 3" xfId="3930" xr:uid="{00000000-0005-0000-0000-00005A060000}"/>
    <cellStyle name="Navadno 13 3 2 3" xfId="592" xr:uid="{00000000-0005-0000-0000-00005B060000}"/>
    <cellStyle name="Navadno 13 3 2 3 2" xfId="3931" xr:uid="{00000000-0005-0000-0000-00005C060000}"/>
    <cellStyle name="Navadno 13 3 2 4" xfId="3932" xr:uid="{00000000-0005-0000-0000-00005D060000}"/>
    <cellStyle name="Navadno 13 3 3" xfId="593" xr:uid="{00000000-0005-0000-0000-00005E060000}"/>
    <cellStyle name="Navadno 13 3 3 2" xfId="594" xr:uid="{00000000-0005-0000-0000-00005F060000}"/>
    <cellStyle name="Navadno 13 3 3 2 2" xfId="3933" xr:uid="{00000000-0005-0000-0000-000060060000}"/>
    <cellStyle name="Navadno 13 3 3 3" xfId="3934" xr:uid="{00000000-0005-0000-0000-000061060000}"/>
    <cellStyle name="Navadno 13 3 4" xfId="595" xr:uid="{00000000-0005-0000-0000-000062060000}"/>
    <cellStyle name="Navadno 13 3 4 2" xfId="3935" xr:uid="{00000000-0005-0000-0000-000063060000}"/>
    <cellStyle name="Navadno 13 3 5" xfId="3936" xr:uid="{00000000-0005-0000-0000-000064060000}"/>
    <cellStyle name="Navadno 13 4" xfId="7078" xr:uid="{00000000-0005-0000-0000-000065060000}"/>
    <cellStyle name="Navadno 13 5" xfId="2404" xr:uid="{00000000-0005-0000-0000-000066060000}"/>
    <cellStyle name="Navadno 13 6" xfId="7476" xr:uid="{43054408-3A69-40E8-9AE5-58F5B55871B4}"/>
    <cellStyle name="Navadno 14" xfId="1807" xr:uid="{00000000-0005-0000-0000-000067060000}"/>
    <cellStyle name="Navadno 14 2" xfId="596" xr:uid="{00000000-0005-0000-0000-000068060000}"/>
    <cellStyle name="Navadno 14 2 2" xfId="597" xr:uid="{00000000-0005-0000-0000-000069060000}"/>
    <cellStyle name="Navadno 14 2 2 2" xfId="598" xr:uid="{00000000-0005-0000-0000-00006A060000}"/>
    <cellStyle name="Navadno 14 2 2 2 2" xfId="599" xr:uid="{00000000-0005-0000-0000-00006B060000}"/>
    <cellStyle name="Navadno 14 2 2 2 2 2" xfId="3937" xr:uid="{00000000-0005-0000-0000-00006C060000}"/>
    <cellStyle name="Navadno 14 2 2 2 3" xfId="3938" xr:uid="{00000000-0005-0000-0000-00006D060000}"/>
    <cellStyle name="Navadno 14 2 2 3" xfId="600" xr:uid="{00000000-0005-0000-0000-00006E060000}"/>
    <cellStyle name="Navadno 14 2 2 3 2" xfId="3939" xr:uid="{00000000-0005-0000-0000-00006F060000}"/>
    <cellStyle name="Navadno 14 2 2 4" xfId="3940" xr:uid="{00000000-0005-0000-0000-000070060000}"/>
    <cellStyle name="Navadno 14 2 3" xfId="601" xr:uid="{00000000-0005-0000-0000-000071060000}"/>
    <cellStyle name="Navadno 14 2 3 2" xfId="602" xr:uid="{00000000-0005-0000-0000-000072060000}"/>
    <cellStyle name="Navadno 14 2 3 2 2" xfId="3941" xr:uid="{00000000-0005-0000-0000-000073060000}"/>
    <cellStyle name="Navadno 14 2 3 3" xfId="3942" xr:uid="{00000000-0005-0000-0000-000074060000}"/>
    <cellStyle name="Navadno 14 2 4" xfId="603" xr:uid="{00000000-0005-0000-0000-000075060000}"/>
    <cellStyle name="Navadno 14 2 4 2" xfId="3943" xr:uid="{00000000-0005-0000-0000-000076060000}"/>
    <cellStyle name="Navadno 14 2 5" xfId="3944" xr:uid="{00000000-0005-0000-0000-000077060000}"/>
    <cellStyle name="Navadno 14 3" xfId="604" xr:uid="{00000000-0005-0000-0000-000078060000}"/>
    <cellStyle name="Navadno 14 3 2" xfId="605" xr:uid="{00000000-0005-0000-0000-000079060000}"/>
    <cellStyle name="Navadno 14 3 2 2" xfId="606" xr:uid="{00000000-0005-0000-0000-00007A060000}"/>
    <cellStyle name="Navadno 14 3 2 2 2" xfId="607" xr:uid="{00000000-0005-0000-0000-00007B060000}"/>
    <cellStyle name="Navadno 14 3 2 2 2 2" xfId="3945" xr:uid="{00000000-0005-0000-0000-00007C060000}"/>
    <cellStyle name="Navadno 14 3 2 2 3" xfId="3946" xr:uid="{00000000-0005-0000-0000-00007D060000}"/>
    <cellStyle name="Navadno 14 3 2 3" xfId="608" xr:uid="{00000000-0005-0000-0000-00007E060000}"/>
    <cellStyle name="Navadno 14 3 2 3 2" xfId="3947" xr:uid="{00000000-0005-0000-0000-00007F060000}"/>
    <cellStyle name="Navadno 14 3 2 4" xfId="3948" xr:uid="{00000000-0005-0000-0000-000080060000}"/>
    <cellStyle name="Navadno 14 3 3" xfId="609" xr:uid="{00000000-0005-0000-0000-000081060000}"/>
    <cellStyle name="Navadno 14 3 3 2" xfId="610" xr:uid="{00000000-0005-0000-0000-000082060000}"/>
    <cellStyle name="Navadno 14 3 3 2 2" xfId="3949" xr:uid="{00000000-0005-0000-0000-000083060000}"/>
    <cellStyle name="Navadno 14 3 3 3" xfId="3950" xr:uid="{00000000-0005-0000-0000-000084060000}"/>
    <cellStyle name="Navadno 14 3 4" xfId="611" xr:uid="{00000000-0005-0000-0000-000085060000}"/>
    <cellStyle name="Navadno 14 3 4 2" xfId="3951" xr:uid="{00000000-0005-0000-0000-000086060000}"/>
    <cellStyle name="Navadno 14 3 5" xfId="3952" xr:uid="{00000000-0005-0000-0000-000087060000}"/>
    <cellStyle name="Navadno 14 4" xfId="1860" xr:uid="{00000000-0005-0000-0000-000088060000}"/>
    <cellStyle name="Navadno 15" xfId="2405" xr:uid="{00000000-0005-0000-0000-000089060000}"/>
    <cellStyle name="Navadno 15 2" xfId="612" xr:uid="{00000000-0005-0000-0000-00008A060000}"/>
    <cellStyle name="Navadno 15 2 2" xfId="613" xr:uid="{00000000-0005-0000-0000-00008B060000}"/>
    <cellStyle name="Navadno 15 2 2 2" xfId="614" xr:uid="{00000000-0005-0000-0000-00008C060000}"/>
    <cellStyle name="Navadno 15 2 2 2 2" xfId="615" xr:uid="{00000000-0005-0000-0000-00008D060000}"/>
    <cellStyle name="Navadno 15 2 2 2 2 2" xfId="3953" xr:uid="{00000000-0005-0000-0000-00008E060000}"/>
    <cellStyle name="Navadno 15 2 2 2 3" xfId="3954" xr:uid="{00000000-0005-0000-0000-00008F060000}"/>
    <cellStyle name="Navadno 15 2 2 3" xfId="616" xr:uid="{00000000-0005-0000-0000-000090060000}"/>
    <cellStyle name="Navadno 15 2 2 3 2" xfId="3955" xr:uid="{00000000-0005-0000-0000-000091060000}"/>
    <cellStyle name="Navadno 15 2 2 4" xfId="3956" xr:uid="{00000000-0005-0000-0000-000092060000}"/>
    <cellStyle name="Navadno 15 2 3" xfId="617" xr:uid="{00000000-0005-0000-0000-000093060000}"/>
    <cellStyle name="Navadno 15 2 3 2" xfId="618" xr:uid="{00000000-0005-0000-0000-000094060000}"/>
    <cellStyle name="Navadno 15 2 3 2 2" xfId="3957" xr:uid="{00000000-0005-0000-0000-000095060000}"/>
    <cellStyle name="Navadno 15 2 3 3" xfId="3958" xr:uid="{00000000-0005-0000-0000-000096060000}"/>
    <cellStyle name="Navadno 15 2 4" xfId="619" xr:uid="{00000000-0005-0000-0000-000097060000}"/>
    <cellStyle name="Navadno 15 2 4 2" xfId="3959" xr:uid="{00000000-0005-0000-0000-000098060000}"/>
    <cellStyle name="Navadno 15 2 5" xfId="3960" xr:uid="{00000000-0005-0000-0000-000099060000}"/>
    <cellStyle name="Navadno 15 3" xfId="620" xr:uid="{00000000-0005-0000-0000-00009A060000}"/>
    <cellStyle name="Navadno 15 3 2" xfId="621" xr:uid="{00000000-0005-0000-0000-00009B060000}"/>
    <cellStyle name="Navadno 15 3 2 2" xfId="622" xr:uid="{00000000-0005-0000-0000-00009C060000}"/>
    <cellStyle name="Navadno 15 3 2 2 2" xfId="623" xr:uid="{00000000-0005-0000-0000-00009D060000}"/>
    <cellStyle name="Navadno 15 3 2 2 2 2" xfId="3961" xr:uid="{00000000-0005-0000-0000-00009E060000}"/>
    <cellStyle name="Navadno 15 3 2 2 3" xfId="3962" xr:uid="{00000000-0005-0000-0000-00009F060000}"/>
    <cellStyle name="Navadno 15 3 2 3" xfId="624" xr:uid="{00000000-0005-0000-0000-0000A0060000}"/>
    <cellStyle name="Navadno 15 3 2 3 2" xfId="3963" xr:uid="{00000000-0005-0000-0000-0000A1060000}"/>
    <cellStyle name="Navadno 15 3 2 4" xfId="3964" xr:uid="{00000000-0005-0000-0000-0000A2060000}"/>
    <cellStyle name="Navadno 15 3 3" xfId="625" xr:uid="{00000000-0005-0000-0000-0000A3060000}"/>
    <cellStyle name="Navadno 15 3 3 2" xfId="626" xr:uid="{00000000-0005-0000-0000-0000A4060000}"/>
    <cellStyle name="Navadno 15 3 3 2 2" xfId="3965" xr:uid="{00000000-0005-0000-0000-0000A5060000}"/>
    <cellStyle name="Navadno 15 3 3 3" xfId="3966" xr:uid="{00000000-0005-0000-0000-0000A6060000}"/>
    <cellStyle name="Navadno 15 3 4" xfId="627" xr:uid="{00000000-0005-0000-0000-0000A7060000}"/>
    <cellStyle name="Navadno 15 3 4 2" xfId="3967" xr:uid="{00000000-0005-0000-0000-0000A8060000}"/>
    <cellStyle name="Navadno 15 3 5" xfId="3968" xr:uid="{00000000-0005-0000-0000-0000A9060000}"/>
    <cellStyle name="Navadno 15 4" xfId="2406" xr:uid="{00000000-0005-0000-0000-0000AA060000}"/>
    <cellStyle name="Navadno 15 4 2" xfId="2407" xr:uid="{00000000-0005-0000-0000-0000AB060000}"/>
    <cellStyle name="Navadno 16" xfId="1792" xr:uid="{00000000-0005-0000-0000-0000AC060000}"/>
    <cellStyle name="Navadno 16 2" xfId="628" xr:uid="{00000000-0005-0000-0000-0000AD060000}"/>
    <cellStyle name="Navadno 16 2 2" xfId="629" xr:uid="{00000000-0005-0000-0000-0000AE060000}"/>
    <cellStyle name="Navadno 16 2 2 2" xfId="630" xr:uid="{00000000-0005-0000-0000-0000AF060000}"/>
    <cellStyle name="Navadno 16 2 2 2 2" xfId="631" xr:uid="{00000000-0005-0000-0000-0000B0060000}"/>
    <cellStyle name="Navadno 16 2 2 2 2 2" xfId="3970" xr:uid="{00000000-0005-0000-0000-0000B1060000}"/>
    <cellStyle name="Navadno 16 2 2 2 3" xfId="3971" xr:uid="{00000000-0005-0000-0000-0000B2060000}"/>
    <cellStyle name="Navadno 16 2 2 3" xfId="632" xr:uid="{00000000-0005-0000-0000-0000B3060000}"/>
    <cellStyle name="Navadno 16 2 2 3 2" xfId="3972" xr:uid="{00000000-0005-0000-0000-0000B4060000}"/>
    <cellStyle name="Navadno 16 2 2 4" xfId="3973" xr:uid="{00000000-0005-0000-0000-0000B5060000}"/>
    <cellStyle name="Navadno 16 2 3" xfId="633" xr:uid="{00000000-0005-0000-0000-0000B6060000}"/>
    <cellStyle name="Navadno 16 2 3 2" xfId="634" xr:uid="{00000000-0005-0000-0000-0000B7060000}"/>
    <cellStyle name="Navadno 16 2 3 2 2" xfId="3974" xr:uid="{00000000-0005-0000-0000-0000B8060000}"/>
    <cellStyle name="Navadno 16 2 3 3" xfId="3975" xr:uid="{00000000-0005-0000-0000-0000B9060000}"/>
    <cellStyle name="Navadno 16 2 4" xfId="635" xr:uid="{00000000-0005-0000-0000-0000BA060000}"/>
    <cellStyle name="Navadno 16 2 4 2" xfId="3976" xr:uid="{00000000-0005-0000-0000-0000BB060000}"/>
    <cellStyle name="Navadno 16 2 5" xfId="3977" xr:uid="{00000000-0005-0000-0000-0000BC060000}"/>
    <cellStyle name="Navadno 16 3" xfId="636" xr:uid="{00000000-0005-0000-0000-0000BD060000}"/>
    <cellStyle name="Navadno 16 3 2" xfId="637" xr:uid="{00000000-0005-0000-0000-0000BE060000}"/>
    <cellStyle name="Navadno 16 3 2 2" xfId="638" xr:uid="{00000000-0005-0000-0000-0000BF060000}"/>
    <cellStyle name="Navadno 16 3 2 2 2" xfId="639" xr:uid="{00000000-0005-0000-0000-0000C0060000}"/>
    <cellStyle name="Navadno 16 3 2 2 2 2" xfId="3978" xr:uid="{00000000-0005-0000-0000-0000C1060000}"/>
    <cellStyle name="Navadno 16 3 2 2 3" xfId="3979" xr:uid="{00000000-0005-0000-0000-0000C2060000}"/>
    <cellStyle name="Navadno 16 3 2 3" xfId="640" xr:uid="{00000000-0005-0000-0000-0000C3060000}"/>
    <cellStyle name="Navadno 16 3 2 3 2" xfId="3980" xr:uid="{00000000-0005-0000-0000-0000C4060000}"/>
    <cellStyle name="Navadno 16 3 2 4" xfId="3981" xr:uid="{00000000-0005-0000-0000-0000C5060000}"/>
    <cellStyle name="Navadno 16 3 3" xfId="641" xr:uid="{00000000-0005-0000-0000-0000C6060000}"/>
    <cellStyle name="Navadno 16 3 3 2" xfId="642" xr:uid="{00000000-0005-0000-0000-0000C7060000}"/>
    <cellStyle name="Navadno 16 3 3 2 2" xfId="3982" xr:uid="{00000000-0005-0000-0000-0000C8060000}"/>
    <cellStyle name="Navadno 16 3 3 3" xfId="3983" xr:uid="{00000000-0005-0000-0000-0000C9060000}"/>
    <cellStyle name="Navadno 16 3 4" xfId="643" xr:uid="{00000000-0005-0000-0000-0000CA060000}"/>
    <cellStyle name="Navadno 16 3 4 2" xfId="3984" xr:uid="{00000000-0005-0000-0000-0000CB060000}"/>
    <cellStyle name="Navadno 16 3 5" xfId="3985" xr:uid="{00000000-0005-0000-0000-0000CC060000}"/>
    <cellStyle name="Navadno 16 4" xfId="3986" xr:uid="{00000000-0005-0000-0000-0000CD060000}"/>
    <cellStyle name="Navadno 16 5" xfId="3987" xr:uid="{00000000-0005-0000-0000-0000CE060000}"/>
    <cellStyle name="Navadno 16 6" xfId="7196" xr:uid="{00000000-0005-0000-0000-0000CF060000}"/>
    <cellStyle name="Navadno 16 7" xfId="3969" xr:uid="{00000000-0005-0000-0000-0000D0060000}"/>
    <cellStyle name="Navadno 17" xfId="3988" xr:uid="{00000000-0005-0000-0000-0000D1060000}"/>
    <cellStyle name="Navadno 17 2" xfId="644" xr:uid="{00000000-0005-0000-0000-0000D2060000}"/>
    <cellStyle name="Navadno 17 2 2" xfId="645" xr:uid="{00000000-0005-0000-0000-0000D3060000}"/>
    <cellStyle name="Navadno 17 2 2 2" xfId="646" xr:uid="{00000000-0005-0000-0000-0000D4060000}"/>
    <cellStyle name="Navadno 17 2 2 2 2" xfId="647" xr:uid="{00000000-0005-0000-0000-0000D5060000}"/>
    <cellStyle name="Navadno 17 2 2 2 2 2" xfId="3989" xr:uid="{00000000-0005-0000-0000-0000D6060000}"/>
    <cellStyle name="Navadno 17 2 2 2 3" xfId="3990" xr:uid="{00000000-0005-0000-0000-0000D7060000}"/>
    <cellStyle name="Navadno 17 2 2 3" xfId="648" xr:uid="{00000000-0005-0000-0000-0000D8060000}"/>
    <cellStyle name="Navadno 17 2 2 3 2" xfId="3991" xr:uid="{00000000-0005-0000-0000-0000D9060000}"/>
    <cellStyle name="Navadno 17 2 2 4" xfId="3992" xr:uid="{00000000-0005-0000-0000-0000DA060000}"/>
    <cellStyle name="Navadno 17 2 3" xfId="649" xr:uid="{00000000-0005-0000-0000-0000DB060000}"/>
    <cellStyle name="Navadno 17 2 3 2" xfId="650" xr:uid="{00000000-0005-0000-0000-0000DC060000}"/>
    <cellStyle name="Navadno 17 2 3 2 2" xfId="3993" xr:uid="{00000000-0005-0000-0000-0000DD060000}"/>
    <cellStyle name="Navadno 17 2 3 3" xfId="3994" xr:uid="{00000000-0005-0000-0000-0000DE060000}"/>
    <cellStyle name="Navadno 17 2 4" xfId="651" xr:uid="{00000000-0005-0000-0000-0000DF060000}"/>
    <cellStyle name="Navadno 17 2 4 2" xfId="3995" xr:uid="{00000000-0005-0000-0000-0000E0060000}"/>
    <cellStyle name="Navadno 17 2 5" xfId="3996" xr:uid="{00000000-0005-0000-0000-0000E1060000}"/>
    <cellStyle name="Navadno 17 3" xfId="652" xr:uid="{00000000-0005-0000-0000-0000E2060000}"/>
    <cellStyle name="Navadno 17 3 2" xfId="653" xr:uid="{00000000-0005-0000-0000-0000E3060000}"/>
    <cellStyle name="Navadno 17 3 2 2" xfId="654" xr:uid="{00000000-0005-0000-0000-0000E4060000}"/>
    <cellStyle name="Navadno 17 3 2 2 2" xfId="655" xr:uid="{00000000-0005-0000-0000-0000E5060000}"/>
    <cellStyle name="Navadno 17 3 2 2 2 2" xfId="3997" xr:uid="{00000000-0005-0000-0000-0000E6060000}"/>
    <cellStyle name="Navadno 17 3 2 2 3" xfId="3998" xr:uid="{00000000-0005-0000-0000-0000E7060000}"/>
    <cellStyle name="Navadno 17 3 2 3" xfId="656" xr:uid="{00000000-0005-0000-0000-0000E8060000}"/>
    <cellStyle name="Navadno 17 3 2 3 2" xfId="3999" xr:uid="{00000000-0005-0000-0000-0000E9060000}"/>
    <cellStyle name="Navadno 17 3 2 4" xfId="4000" xr:uid="{00000000-0005-0000-0000-0000EA060000}"/>
    <cellStyle name="Navadno 17 3 3" xfId="657" xr:uid="{00000000-0005-0000-0000-0000EB060000}"/>
    <cellStyle name="Navadno 17 3 3 2" xfId="658" xr:uid="{00000000-0005-0000-0000-0000EC060000}"/>
    <cellStyle name="Navadno 17 3 3 2 2" xfId="4001" xr:uid="{00000000-0005-0000-0000-0000ED060000}"/>
    <cellStyle name="Navadno 17 3 3 3" xfId="4002" xr:uid="{00000000-0005-0000-0000-0000EE060000}"/>
    <cellStyle name="Navadno 17 3 4" xfId="659" xr:uid="{00000000-0005-0000-0000-0000EF060000}"/>
    <cellStyle name="Navadno 17 3 4 2" xfId="4003" xr:uid="{00000000-0005-0000-0000-0000F0060000}"/>
    <cellStyle name="Navadno 17 3 5" xfId="4004" xr:uid="{00000000-0005-0000-0000-0000F1060000}"/>
    <cellStyle name="Navadno 18" xfId="4005" xr:uid="{00000000-0005-0000-0000-0000F2060000}"/>
    <cellStyle name="Navadno 18 2" xfId="660" xr:uid="{00000000-0005-0000-0000-0000F3060000}"/>
    <cellStyle name="Navadno 18 2 2" xfId="661" xr:uid="{00000000-0005-0000-0000-0000F4060000}"/>
    <cellStyle name="Navadno 18 2 2 2" xfId="662" xr:uid="{00000000-0005-0000-0000-0000F5060000}"/>
    <cellStyle name="Navadno 18 2 2 2 2" xfId="663" xr:uid="{00000000-0005-0000-0000-0000F6060000}"/>
    <cellStyle name="Navadno 18 2 2 2 2 2" xfId="4006" xr:uid="{00000000-0005-0000-0000-0000F7060000}"/>
    <cellStyle name="Navadno 18 2 2 2 3" xfId="4007" xr:uid="{00000000-0005-0000-0000-0000F8060000}"/>
    <cellStyle name="Navadno 18 2 2 3" xfId="664" xr:uid="{00000000-0005-0000-0000-0000F9060000}"/>
    <cellStyle name="Navadno 18 2 2 3 2" xfId="4008" xr:uid="{00000000-0005-0000-0000-0000FA060000}"/>
    <cellStyle name="Navadno 18 2 2 4" xfId="4009" xr:uid="{00000000-0005-0000-0000-0000FB060000}"/>
    <cellStyle name="Navadno 18 2 3" xfId="665" xr:uid="{00000000-0005-0000-0000-0000FC060000}"/>
    <cellStyle name="Navadno 18 2 3 2" xfId="666" xr:uid="{00000000-0005-0000-0000-0000FD060000}"/>
    <cellStyle name="Navadno 18 2 3 2 2" xfId="4010" xr:uid="{00000000-0005-0000-0000-0000FE060000}"/>
    <cellStyle name="Navadno 18 2 3 3" xfId="4011" xr:uid="{00000000-0005-0000-0000-0000FF060000}"/>
    <cellStyle name="Navadno 18 2 4" xfId="667" xr:uid="{00000000-0005-0000-0000-000000070000}"/>
    <cellStyle name="Navadno 18 2 4 2" xfId="4012" xr:uid="{00000000-0005-0000-0000-000001070000}"/>
    <cellStyle name="Navadno 18 2 5" xfId="4013" xr:uid="{00000000-0005-0000-0000-000002070000}"/>
    <cellStyle name="Navadno 18 3" xfId="668" xr:uid="{00000000-0005-0000-0000-000003070000}"/>
    <cellStyle name="Navadno 18 3 2" xfId="669" xr:uid="{00000000-0005-0000-0000-000004070000}"/>
    <cellStyle name="Navadno 18 3 2 2" xfId="670" xr:uid="{00000000-0005-0000-0000-000005070000}"/>
    <cellStyle name="Navadno 18 3 2 2 2" xfId="671" xr:uid="{00000000-0005-0000-0000-000006070000}"/>
    <cellStyle name="Navadno 18 3 2 2 2 2" xfId="4014" xr:uid="{00000000-0005-0000-0000-000007070000}"/>
    <cellStyle name="Navadno 18 3 2 2 3" xfId="4015" xr:uid="{00000000-0005-0000-0000-000008070000}"/>
    <cellStyle name="Navadno 18 3 2 3" xfId="672" xr:uid="{00000000-0005-0000-0000-000009070000}"/>
    <cellStyle name="Navadno 18 3 2 3 2" xfId="4016" xr:uid="{00000000-0005-0000-0000-00000A070000}"/>
    <cellStyle name="Navadno 18 3 2 4" xfId="4017" xr:uid="{00000000-0005-0000-0000-00000B070000}"/>
    <cellStyle name="Navadno 18 3 3" xfId="673" xr:uid="{00000000-0005-0000-0000-00000C070000}"/>
    <cellStyle name="Navadno 18 3 3 2" xfId="674" xr:uid="{00000000-0005-0000-0000-00000D070000}"/>
    <cellStyle name="Navadno 18 3 3 2 2" xfId="4018" xr:uid="{00000000-0005-0000-0000-00000E070000}"/>
    <cellStyle name="Navadno 18 3 3 3" xfId="4019" xr:uid="{00000000-0005-0000-0000-00000F070000}"/>
    <cellStyle name="Navadno 18 3 4" xfId="675" xr:uid="{00000000-0005-0000-0000-000010070000}"/>
    <cellStyle name="Navadno 18 3 4 2" xfId="4020" xr:uid="{00000000-0005-0000-0000-000011070000}"/>
    <cellStyle name="Navadno 18 3 5" xfId="4021" xr:uid="{00000000-0005-0000-0000-000012070000}"/>
    <cellStyle name="Navadno 18 4" xfId="4022" xr:uid="{00000000-0005-0000-0000-000013070000}"/>
    <cellStyle name="Navadno 19" xfId="4023" xr:uid="{00000000-0005-0000-0000-000014070000}"/>
    <cellStyle name="Navadno 19 2" xfId="676" xr:uid="{00000000-0005-0000-0000-000015070000}"/>
    <cellStyle name="Navadno 19 2 2" xfId="677" xr:uid="{00000000-0005-0000-0000-000016070000}"/>
    <cellStyle name="Navadno 19 2 2 2" xfId="678" xr:uid="{00000000-0005-0000-0000-000017070000}"/>
    <cellStyle name="Navadno 19 2 2 2 2" xfId="679" xr:uid="{00000000-0005-0000-0000-000018070000}"/>
    <cellStyle name="Navadno 19 2 2 2 2 2" xfId="4024" xr:uid="{00000000-0005-0000-0000-000019070000}"/>
    <cellStyle name="Navadno 19 2 2 2 3" xfId="4025" xr:uid="{00000000-0005-0000-0000-00001A070000}"/>
    <cellStyle name="Navadno 19 2 2 3" xfId="680" xr:uid="{00000000-0005-0000-0000-00001B070000}"/>
    <cellStyle name="Navadno 19 2 2 3 2" xfId="4026" xr:uid="{00000000-0005-0000-0000-00001C070000}"/>
    <cellStyle name="Navadno 19 2 2 4" xfId="4027" xr:uid="{00000000-0005-0000-0000-00001D070000}"/>
    <cellStyle name="Navadno 19 2 3" xfId="681" xr:uid="{00000000-0005-0000-0000-00001E070000}"/>
    <cellStyle name="Navadno 19 2 3 2" xfId="682" xr:uid="{00000000-0005-0000-0000-00001F070000}"/>
    <cellStyle name="Navadno 19 2 3 2 2" xfId="4028" xr:uid="{00000000-0005-0000-0000-000020070000}"/>
    <cellStyle name="Navadno 19 2 3 3" xfId="4029" xr:uid="{00000000-0005-0000-0000-000021070000}"/>
    <cellStyle name="Navadno 19 2 4" xfId="683" xr:uid="{00000000-0005-0000-0000-000022070000}"/>
    <cellStyle name="Navadno 19 2 4 2" xfId="4030" xr:uid="{00000000-0005-0000-0000-000023070000}"/>
    <cellStyle name="Navadno 19 2 5" xfId="4031" xr:uid="{00000000-0005-0000-0000-000024070000}"/>
    <cellStyle name="Navadno 19 3" xfId="684" xr:uid="{00000000-0005-0000-0000-000025070000}"/>
    <cellStyle name="Navadno 19 3 2" xfId="685" xr:uid="{00000000-0005-0000-0000-000026070000}"/>
    <cellStyle name="Navadno 19 3 2 2" xfId="686" xr:uid="{00000000-0005-0000-0000-000027070000}"/>
    <cellStyle name="Navadno 19 3 2 2 2" xfId="687" xr:uid="{00000000-0005-0000-0000-000028070000}"/>
    <cellStyle name="Navadno 19 3 2 2 2 2" xfId="4032" xr:uid="{00000000-0005-0000-0000-000029070000}"/>
    <cellStyle name="Navadno 19 3 2 2 3" xfId="4033" xr:uid="{00000000-0005-0000-0000-00002A070000}"/>
    <cellStyle name="Navadno 19 3 2 3" xfId="688" xr:uid="{00000000-0005-0000-0000-00002B070000}"/>
    <cellStyle name="Navadno 19 3 2 3 2" xfId="4034" xr:uid="{00000000-0005-0000-0000-00002C070000}"/>
    <cellStyle name="Navadno 19 3 2 4" xfId="4035" xr:uid="{00000000-0005-0000-0000-00002D070000}"/>
    <cellStyle name="Navadno 19 3 3" xfId="689" xr:uid="{00000000-0005-0000-0000-00002E070000}"/>
    <cellStyle name="Navadno 19 3 3 2" xfId="690" xr:uid="{00000000-0005-0000-0000-00002F070000}"/>
    <cellStyle name="Navadno 19 3 3 2 2" xfId="4036" xr:uid="{00000000-0005-0000-0000-000030070000}"/>
    <cellStyle name="Navadno 19 3 3 3" xfId="4037" xr:uid="{00000000-0005-0000-0000-000031070000}"/>
    <cellStyle name="Navadno 19 3 4" xfId="691" xr:uid="{00000000-0005-0000-0000-000032070000}"/>
    <cellStyle name="Navadno 19 3 4 2" xfId="4038" xr:uid="{00000000-0005-0000-0000-000033070000}"/>
    <cellStyle name="Navadno 19 3 5" xfId="4039" xr:uid="{00000000-0005-0000-0000-000034070000}"/>
    <cellStyle name="Navadno 19 4" xfId="4040" xr:uid="{00000000-0005-0000-0000-000035070000}"/>
    <cellStyle name="Navadno 2" xfId="692" xr:uid="{00000000-0005-0000-0000-000036070000}"/>
    <cellStyle name="Navadno 2 2" xfId="693" xr:uid="{00000000-0005-0000-0000-000037070000}"/>
    <cellStyle name="Navadno 2 2 2" xfId="694" xr:uid="{00000000-0005-0000-0000-000038070000}"/>
    <cellStyle name="Navadno 2 2 2 2" xfId="695" xr:uid="{00000000-0005-0000-0000-000039070000}"/>
    <cellStyle name="Navadno 2 2 2 2 2" xfId="2408" xr:uid="{00000000-0005-0000-0000-00003A070000}"/>
    <cellStyle name="Navadno 2 2 2 3" xfId="1866" xr:uid="{00000000-0005-0000-0000-00003B070000}"/>
    <cellStyle name="Navadno 2 2 2 3 2" xfId="4044" xr:uid="{00000000-0005-0000-0000-00003C070000}"/>
    <cellStyle name="Navadno 2 2 2 3 3" xfId="4045" xr:uid="{00000000-0005-0000-0000-00003D070000}"/>
    <cellStyle name="Navadno 2 2 2 4" xfId="4046" xr:uid="{00000000-0005-0000-0000-00003E070000}"/>
    <cellStyle name="Navadno 2 2 2 5" xfId="4047" xr:uid="{00000000-0005-0000-0000-00003F070000}"/>
    <cellStyle name="Navadno 2 2 2 6" xfId="4043" xr:uid="{00000000-0005-0000-0000-000040070000}"/>
    <cellStyle name="Navadno 2 2 3" xfId="696" xr:uid="{00000000-0005-0000-0000-000041070000}"/>
    <cellStyle name="Navadno 2 2 3 2" xfId="4048" xr:uid="{00000000-0005-0000-0000-000042070000}"/>
    <cellStyle name="Navadno 2 2 4" xfId="1666" xr:uid="{00000000-0005-0000-0000-000043070000}"/>
    <cellStyle name="Navadno 2 2 4 2" xfId="4049" xr:uid="{00000000-0005-0000-0000-000044070000}"/>
    <cellStyle name="Navadno 2 2 4 3" xfId="4050" xr:uid="{00000000-0005-0000-0000-000045070000}"/>
    <cellStyle name="Navadno 2 2 5" xfId="4042" xr:uid="{00000000-0005-0000-0000-000046070000}"/>
    <cellStyle name="Navadno 2 3" xfId="697" xr:uid="{00000000-0005-0000-0000-000047070000}"/>
    <cellStyle name="Navadno 2 3 2" xfId="698" xr:uid="{00000000-0005-0000-0000-000048070000}"/>
    <cellStyle name="Navadno 2 3 2 2" xfId="699" xr:uid="{00000000-0005-0000-0000-000049070000}"/>
    <cellStyle name="Navadno 2 3 2 2 2" xfId="2409" xr:uid="{00000000-0005-0000-0000-00004A070000}"/>
    <cellStyle name="Navadno 2 3 2 3" xfId="2410" xr:uid="{00000000-0005-0000-0000-00004B070000}"/>
    <cellStyle name="Navadno 2 3 3" xfId="700" xr:uid="{00000000-0005-0000-0000-00004C070000}"/>
    <cellStyle name="Navadno 2 3 3 2" xfId="2411" xr:uid="{00000000-0005-0000-0000-00004D070000}"/>
    <cellStyle name="Navadno 2 3 4" xfId="1791" xr:uid="{00000000-0005-0000-0000-00004E070000}"/>
    <cellStyle name="Navadno 2 3 4 2" xfId="4051" xr:uid="{00000000-0005-0000-0000-00004F070000}"/>
    <cellStyle name="Navadno 2 3 4 3" xfId="4052" xr:uid="{00000000-0005-0000-0000-000050070000}"/>
    <cellStyle name="Navadno 2 3 4 4" xfId="2412" xr:uid="{00000000-0005-0000-0000-000051070000}"/>
    <cellStyle name="Navadno 2 3 5" xfId="4053" xr:uid="{00000000-0005-0000-0000-000052070000}"/>
    <cellStyle name="Navadno 2 4" xfId="701" xr:uid="{00000000-0005-0000-0000-000053070000}"/>
    <cellStyle name="Navadno 2 5" xfId="702" xr:uid="{00000000-0005-0000-0000-000054070000}"/>
    <cellStyle name="Navadno 2 5 2" xfId="703" xr:uid="{00000000-0005-0000-0000-000055070000}"/>
    <cellStyle name="Navadno 2 5 2 2" xfId="2413" xr:uid="{00000000-0005-0000-0000-000056070000}"/>
    <cellStyle name="Navadno 2 5 3" xfId="2414" xr:uid="{00000000-0005-0000-0000-000057070000}"/>
    <cellStyle name="Navadno 2 5 3 2" xfId="4055" xr:uid="{00000000-0005-0000-0000-000058070000}"/>
    <cellStyle name="Navadno 2 5 3 3" xfId="4056" xr:uid="{00000000-0005-0000-0000-000059070000}"/>
    <cellStyle name="Navadno 2 5 4" xfId="2415" xr:uid="{00000000-0005-0000-0000-00005A070000}"/>
    <cellStyle name="Navadno 2 5 4 2" xfId="4057" xr:uid="{00000000-0005-0000-0000-00005B070000}"/>
    <cellStyle name="Navadno 2 5 5" xfId="4054" xr:uid="{00000000-0005-0000-0000-00005C070000}"/>
    <cellStyle name="Navadno 2 6" xfId="704" xr:uid="{00000000-0005-0000-0000-00005D070000}"/>
    <cellStyle name="Navadno 2 6 2" xfId="2416" xr:uid="{00000000-0005-0000-0000-00005E070000}"/>
    <cellStyle name="Navadno 2 7" xfId="1790" xr:uid="{00000000-0005-0000-0000-00005F070000}"/>
    <cellStyle name="Navadno 2 7 2" xfId="4058" xr:uid="{00000000-0005-0000-0000-000060070000}"/>
    <cellStyle name="Navadno 2 7 2 2" xfId="7198" xr:uid="{00000000-0005-0000-0000-000061070000}"/>
    <cellStyle name="Navadno 2 7 3" xfId="4059" xr:uid="{00000000-0005-0000-0000-000062070000}"/>
    <cellStyle name="Navadno 2 7 4" xfId="7077" xr:uid="{00000000-0005-0000-0000-000063070000}"/>
    <cellStyle name="Navadno 2 7 5" xfId="1861" xr:uid="{00000000-0005-0000-0000-000064070000}"/>
    <cellStyle name="Navadno 2 8" xfId="4041" xr:uid="{00000000-0005-0000-0000-000065070000}"/>
    <cellStyle name="Navadno 2 8 2" xfId="7197" xr:uid="{00000000-0005-0000-0000-000066070000}"/>
    <cellStyle name="Navadno 2 9" xfId="6592" xr:uid="{00000000-0005-0000-0000-000067070000}"/>
    <cellStyle name="Navadno 20" xfId="4060" xr:uid="{00000000-0005-0000-0000-000068070000}"/>
    <cellStyle name="Navadno 20 2" xfId="705" xr:uid="{00000000-0005-0000-0000-000069070000}"/>
    <cellStyle name="Navadno 20 2 2" xfId="706" xr:uid="{00000000-0005-0000-0000-00006A070000}"/>
    <cellStyle name="Navadno 20 2 2 2" xfId="707" xr:uid="{00000000-0005-0000-0000-00006B070000}"/>
    <cellStyle name="Navadno 20 2 2 2 2" xfId="708" xr:uid="{00000000-0005-0000-0000-00006C070000}"/>
    <cellStyle name="Navadno 20 2 2 2 2 2" xfId="4061" xr:uid="{00000000-0005-0000-0000-00006D070000}"/>
    <cellStyle name="Navadno 20 2 2 2 3" xfId="4062" xr:uid="{00000000-0005-0000-0000-00006E070000}"/>
    <cellStyle name="Navadno 20 2 2 3" xfId="709" xr:uid="{00000000-0005-0000-0000-00006F070000}"/>
    <cellStyle name="Navadno 20 2 2 3 2" xfId="4063" xr:uid="{00000000-0005-0000-0000-000070070000}"/>
    <cellStyle name="Navadno 20 2 2 4" xfId="4064" xr:uid="{00000000-0005-0000-0000-000071070000}"/>
    <cellStyle name="Navadno 20 2 3" xfId="710" xr:uid="{00000000-0005-0000-0000-000072070000}"/>
    <cellStyle name="Navadno 20 2 3 2" xfId="711" xr:uid="{00000000-0005-0000-0000-000073070000}"/>
    <cellStyle name="Navadno 20 2 3 2 2" xfId="4065" xr:uid="{00000000-0005-0000-0000-000074070000}"/>
    <cellStyle name="Navadno 20 2 3 3" xfId="4066" xr:uid="{00000000-0005-0000-0000-000075070000}"/>
    <cellStyle name="Navadno 20 2 4" xfId="712" xr:uid="{00000000-0005-0000-0000-000076070000}"/>
    <cellStyle name="Navadno 20 2 4 2" xfId="4067" xr:uid="{00000000-0005-0000-0000-000077070000}"/>
    <cellStyle name="Navadno 20 2 5" xfId="4068" xr:uid="{00000000-0005-0000-0000-000078070000}"/>
    <cellStyle name="Navadno 20 3" xfId="713" xr:uid="{00000000-0005-0000-0000-000079070000}"/>
    <cellStyle name="Navadno 20 3 2" xfId="714" xr:uid="{00000000-0005-0000-0000-00007A070000}"/>
    <cellStyle name="Navadno 20 3 2 2" xfId="715" xr:uid="{00000000-0005-0000-0000-00007B070000}"/>
    <cellStyle name="Navadno 20 3 2 2 2" xfId="716" xr:uid="{00000000-0005-0000-0000-00007C070000}"/>
    <cellStyle name="Navadno 20 3 2 2 2 2" xfId="4069" xr:uid="{00000000-0005-0000-0000-00007D070000}"/>
    <cellStyle name="Navadno 20 3 2 2 3" xfId="4070" xr:uid="{00000000-0005-0000-0000-00007E070000}"/>
    <cellStyle name="Navadno 20 3 2 3" xfId="717" xr:uid="{00000000-0005-0000-0000-00007F070000}"/>
    <cellStyle name="Navadno 20 3 2 3 2" xfId="4071" xr:uid="{00000000-0005-0000-0000-000080070000}"/>
    <cellStyle name="Navadno 20 3 2 4" xfId="4072" xr:uid="{00000000-0005-0000-0000-000081070000}"/>
    <cellStyle name="Navadno 20 3 3" xfId="718" xr:uid="{00000000-0005-0000-0000-000082070000}"/>
    <cellStyle name="Navadno 20 3 3 2" xfId="719" xr:uid="{00000000-0005-0000-0000-000083070000}"/>
    <cellStyle name="Navadno 20 3 3 2 2" xfId="4073" xr:uid="{00000000-0005-0000-0000-000084070000}"/>
    <cellStyle name="Navadno 20 3 3 3" xfId="4074" xr:uid="{00000000-0005-0000-0000-000085070000}"/>
    <cellStyle name="Navadno 20 3 4" xfId="720" xr:uid="{00000000-0005-0000-0000-000086070000}"/>
    <cellStyle name="Navadno 20 3 4 2" xfId="4075" xr:uid="{00000000-0005-0000-0000-000087070000}"/>
    <cellStyle name="Navadno 20 3 5" xfId="4076" xr:uid="{00000000-0005-0000-0000-000088070000}"/>
    <cellStyle name="Navadno 21" xfId="4077" xr:uid="{00000000-0005-0000-0000-000089070000}"/>
    <cellStyle name="Navadno 22" xfId="4078" xr:uid="{00000000-0005-0000-0000-00008A070000}"/>
    <cellStyle name="Navadno 23" xfId="4079" xr:uid="{00000000-0005-0000-0000-00008B070000}"/>
    <cellStyle name="Navadno 24" xfId="4080" xr:uid="{00000000-0005-0000-0000-00008C070000}"/>
    <cellStyle name="Navadno 25" xfId="4081" xr:uid="{00000000-0005-0000-0000-00008D070000}"/>
    <cellStyle name="Navadno 25 2" xfId="721" xr:uid="{00000000-0005-0000-0000-00008E070000}"/>
    <cellStyle name="Navadno 25 2 2" xfId="722" xr:uid="{00000000-0005-0000-0000-00008F070000}"/>
    <cellStyle name="Navadno 25 2 2 2" xfId="723" xr:uid="{00000000-0005-0000-0000-000090070000}"/>
    <cellStyle name="Navadno 25 2 2 2 2" xfId="724" xr:uid="{00000000-0005-0000-0000-000091070000}"/>
    <cellStyle name="Navadno 25 2 2 2 2 2" xfId="4082" xr:uid="{00000000-0005-0000-0000-000092070000}"/>
    <cellStyle name="Navadno 25 2 2 2 3" xfId="4083" xr:uid="{00000000-0005-0000-0000-000093070000}"/>
    <cellStyle name="Navadno 25 2 2 3" xfId="725" xr:uid="{00000000-0005-0000-0000-000094070000}"/>
    <cellStyle name="Navadno 25 2 2 3 2" xfId="4084" xr:uid="{00000000-0005-0000-0000-000095070000}"/>
    <cellStyle name="Navadno 25 2 2 4" xfId="4085" xr:uid="{00000000-0005-0000-0000-000096070000}"/>
    <cellStyle name="Navadno 25 2 3" xfId="726" xr:uid="{00000000-0005-0000-0000-000097070000}"/>
    <cellStyle name="Navadno 25 2 3 2" xfId="727" xr:uid="{00000000-0005-0000-0000-000098070000}"/>
    <cellStyle name="Navadno 25 2 3 2 2" xfId="4086" xr:uid="{00000000-0005-0000-0000-000099070000}"/>
    <cellStyle name="Navadno 25 2 3 3" xfId="4087" xr:uid="{00000000-0005-0000-0000-00009A070000}"/>
    <cellStyle name="Navadno 25 2 4" xfId="728" xr:uid="{00000000-0005-0000-0000-00009B070000}"/>
    <cellStyle name="Navadno 25 2 4 2" xfId="4088" xr:uid="{00000000-0005-0000-0000-00009C070000}"/>
    <cellStyle name="Navadno 25 2 5" xfId="4089" xr:uid="{00000000-0005-0000-0000-00009D070000}"/>
    <cellStyle name="Navadno 25 3" xfId="729" xr:uid="{00000000-0005-0000-0000-00009E070000}"/>
    <cellStyle name="Navadno 25 3 2" xfId="730" xr:uid="{00000000-0005-0000-0000-00009F070000}"/>
    <cellStyle name="Navadno 25 3 2 2" xfId="731" xr:uid="{00000000-0005-0000-0000-0000A0070000}"/>
    <cellStyle name="Navadno 25 3 2 2 2" xfId="732" xr:uid="{00000000-0005-0000-0000-0000A1070000}"/>
    <cellStyle name="Navadno 25 3 2 2 2 2" xfId="4090" xr:uid="{00000000-0005-0000-0000-0000A2070000}"/>
    <cellStyle name="Navadno 25 3 2 2 3" xfId="4091" xr:uid="{00000000-0005-0000-0000-0000A3070000}"/>
    <cellStyle name="Navadno 25 3 2 3" xfId="733" xr:uid="{00000000-0005-0000-0000-0000A4070000}"/>
    <cellStyle name="Navadno 25 3 2 3 2" xfId="4092" xr:uid="{00000000-0005-0000-0000-0000A5070000}"/>
    <cellStyle name="Navadno 25 3 2 4" xfId="4093" xr:uid="{00000000-0005-0000-0000-0000A6070000}"/>
    <cellStyle name="Navadno 25 3 3" xfId="734" xr:uid="{00000000-0005-0000-0000-0000A7070000}"/>
    <cellStyle name="Navadno 25 3 3 2" xfId="735" xr:uid="{00000000-0005-0000-0000-0000A8070000}"/>
    <cellStyle name="Navadno 25 3 3 2 2" xfId="4094" xr:uid="{00000000-0005-0000-0000-0000A9070000}"/>
    <cellStyle name="Navadno 25 3 3 3" xfId="4095" xr:uid="{00000000-0005-0000-0000-0000AA070000}"/>
    <cellStyle name="Navadno 25 3 4" xfId="736" xr:uid="{00000000-0005-0000-0000-0000AB070000}"/>
    <cellStyle name="Navadno 25 3 4 2" xfId="4096" xr:uid="{00000000-0005-0000-0000-0000AC070000}"/>
    <cellStyle name="Navadno 25 3 5" xfId="4097" xr:uid="{00000000-0005-0000-0000-0000AD070000}"/>
    <cellStyle name="Navadno 26" xfId="4098" xr:uid="{00000000-0005-0000-0000-0000AE070000}"/>
    <cellStyle name="Navadno 26 2" xfId="737" xr:uid="{00000000-0005-0000-0000-0000AF070000}"/>
    <cellStyle name="Navadno 26 2 2" xfId="738" xr:uid="{00000000-0005-0000-0000-0000B0070000}"/>
    <cellStyle name="Navadno 26 2 2 2" xfId="739" xr:uid="{00000000-0005-0000-0000-0000B1070000}"/>
    <cellStyle name="Navadno 26 2 2 2 2" xfId="740" xr:uid="{00000000-0005-0000-0000-0000B2070000}"/>
    <cellStyle name="Navadno 26 2 2 2 2 2" xfId="4099" xr:uid="{00000000-0005-0000-0000-0000B3070000}"/>
    <cellStyle name="Navadno 26 2 2 2 3" xfId="4100" xr:uid="{00000000-0005-0000-0000-0000B4070000}"/>
    <cellStyle name="Navadno 26 2 2 3" xfId="741" xr:uid="{00000000-0005-0000-0000-0000B5070000}"/>
    <cellStyle name="Navadno 26 2 2 3 2" xfId="4101" xr:uid="{00000000-0005-0000-0000-0000B6070000}"/>
    <cellStyle name="Navadno 26 2 2 4" xfId="4102" xr:uid="{00000000-0005-0000-0000-0000B7070000}"/>
    <cellStyle name="Navadno 26 2 3" xfId="742" xr:uid="{00000000-0005-0000-0000-0000B8070000}"/>
    <cellStyle name="Navadno 26 2 3 2" xfId="743" xr:uid="{00000000-0005-0000-0000-0000B9070000}"/>
    <cellStyle name="Navadno 26 2 3 2 2" xfId="4103" xr:uid="{00000000-0005-0000-0000-0000BA070000}"/>
    <cellStyle name="Navadno 26 2 3 3" xfId="4104" xr:uid="{00000000-0005-0000-0000-0000BB070000}"/>
    <cellStyle name="Navadno 26 2 4" xfId="744" xr:uid="{00000000-0005-0000-0000-0000BC070000}"/>
    <cellStyle name="Navadno 26 2 4 2" xfId="4105" xr:uid="{00000000-0005-0000-0000-0000BD070000}"/>
    <cellStyle name="Navadno 26 2 5" xfId="4106" xr:uid="{00000000-0005-0000-0000-0000BE070000}"/>
    <cellStyle name="Navadno 26 3" xfId="745" xr:uid="{00000000-0005-0000-0000-0000BF070000}"/>
    <cellStyle name="Navadno 26 3 2" xfId="746" xr:uid="{00000000-0005-0000-0000-0000C0070000}"/>
    <cellStyle name="Navadno 26 3 2 2" xfId="747" xr:uid="{00000000-0005-0000-0000-0000C1070000}"/>
    <cellStyle name="Navadno 26 3 2 2 2" xfId="748" xr:uid="{00000000-0005-0000-0000-0000C2070000}"/>
    <cellStyle name="Navadno 26 3 2 2 2 2" xfId="4107" xr:uid="{00000000-0005-0000-0000-0000C3070000}"/>
    <cellStyle name="Navadno 26 3 2 2 3" xfId="4108" xr:uid="{00000000-0005-0000-0000-0000C4070000}"/>
    <cellStyle name="Navadno 26 3 2 3" xfId="749" xr:uid="{00000000-0005-0000-0000-0000C5070000}"/>
    <cellStyle name="Navadno 26 3 2 3 2" xfId="4109" xr:uid="{00000000-0005-0000-0000-0000C6070000}"/>
    <cellStyle name="Navadno 26 3 2 4" xfId="4110" xr:uid="{00000000-0005-0000-0000-0000C7070000}"/>
    <cellStyle name="Navadno 26 3 3" xfId="750" xr:uid="{00000000-0005-0000-0000-0000C8070000}"/>
    <cellStyle name="Navadno 26 3 3 2" xfId="751" xr:uid="{00000000-0005-0000-0000-0000C9070000}"/>
    <cellStyle name="Navadno 26 3 3 2 2" xfId="4111" xr:uid="{00000000-0005-0000-0000-0000CA070000}"/>
    <cellStyle name="Navadno 26 3 3 3" xfId="4112" xr:uid="{00000000-0005-0000-0000-0000CB070000}"/>
    <cellStyle name="Navadno 26 3 4" xfId="752" xr:uid="{00000000-0005-0000-0000-0000CC070000}"/>
    <cellStyle name="Navadno 26 3 4 2" xfId="4113" xr:uid="{00000000-0005-0000-0000-0000CD070000}"/>
    <cellStyle name="Navadno 26 3 5" xfId="4114" xr:uid="{00000000-0005-0000-0000-0000CE070000}"/>
    <cellStyle name="Navadno 27" xfId="4115" xr:uid="{00000000-0005-0000-0000-0000CF070000}"/>
    <cellStyle name="Navadno 27 2" xfId="753" xr:uid="{00000000-0005-0000-0000-0000D0070000}"/>
    <cellStyle name="Navadno 27 2 2" xfId="754" xr:uid="{00000000-0005-0000-0000-0000D1070000}"/>
    <cellStyle name="Navadno 27 2 2 2" xfId="755" xr:uid="{00000000-0005-0000-0000-0000D2070000}"/>
    <cellStyle name="Navadno 27 2 2 2 2" xfId="756" xr:uid="{00000000-0005-0000-0000-0000D3070000}"/>
    <cellStyle name="Navadno 27 2 2 2 2 2" xfId="4116" xr:uid="{00000000-0005-0000-0000-0000D4070000}"/>
    <cellStyle name="Navadno 27 2 2 2 3" xfId="4117" xr:uid="{00000000-0005-0000-0000-0000D5070000}"/>
    <cellStyle name="Navadno 27 2 2 3" xfId="757" xr:uid="{00000000-0005-0000-0000-0000D6070000}"/>
    <cellStyle name="Navadno 27 2 2 3 2" xfId="4118" xr:uid="{00000000-0005-0000-0000-0000D7070000}"/>
    <cellStyle name="Navadno 27 2 2 4" xfId="4119" xr:uid="{00000000-0005-0000-0000-0000D8070000}"/>
    <cellStyle name="Navadno 27 2 3" xfId="758" xr:uid="{00000000-0005-0000-0000-0000D9070000}"/>
    <cellStyle name="Navadno 27 2 3 2" xfId="759" xr:uid="{00000000-0005-0000-0000-0000DA070000}"/>
    <cellStyle name="Navadno 27 2 3 2 2" xfId="4120" xr:uid="{00000000-0005-0000-0000-0000DB070000}"/>
    <cellStyle name="Navadno 27 2 3 3" xfId="4121" xr:uid="{00000000-0005-0000-0000-0000DC070000}"/>
    <cellStyle name="Navadno 27 2 4" xfId="760" xr:uid="{00000000-0005-0000-0000-0000DD070000}"/>
    <cellStyle name="Navadno 27 2 4 2" xfId="4122" xr:uid="{00000000-0005-0000-0000-0000DE070000}"/>
    <cellStyle name="Navadno 27 2 5" xfId="4123" xr:uid="{00000000-0005-0000-0000-0000DF070000}"/>
    <cellStyle name="Navadno 27 3" xfId="761" xr:uid="{00000000-0005-0000-0000-0000E0070000}"/>
    <cellStyle name="Navadno 27 3 2" xfId="762" xr:uid="{00000000-0005-0000-0000-0000E1070000}"/>
    <cellStyle name="Navadno 27 3 2 2" xfId="763" xr:uid="{00000000-0005-0000-0000-0000E2070000}"/>
    <cellStyle name="Navadno 27 3 2 2 2" xfId="764" xr:uid="{00000000-0005-0000-0000-0000E3070000}"/>
    <cellStyle name="Navadno 27 3 2 2 2 2" xfId="4124" xr:uid="{00000000-0005-0000-0000-0000E4070000}"/>
    <cellStyle name="Navadno 27 3 2 2 3" xfId="4125" xr:uid="{00000000-0005-0000-0000-0000E5070000}"/>
    <cellStyle name="Navadno 27 3 2 3" xfId="765" xr:uid="{00000000-0005-0000-0000-0000E6070000}"/>
    <cellStyle name="Navadno 27 3 2 3 2" xfId="4126" xr:uid="{00000000-0005-0000-0000-0000E7070000}"/>
    <cellStyle name="Navadno 27 3 2 4" xfId="4127" xr:uid="{00000000-0005-0000-0000-0000E8070000}"/>
    <cellStyle name="Navadno 27 3 3" xfId="766" xr:uid="{00000000-0005-0000-0000-0000E9070000}"/>
    <cellStyle name="Navadno 27 3 3 2" xfId="767" xr:uid="{00000000-0005-0000-0000-0000EA070000}"/>
    <cellStyle name="Navadno 27 3 3 2 2" xfId="4128" xr:uid="{00000000-0005-0000-0000-0000EB070000}"/>
    <cellStyle name="Navadno 27 3 3 3" xfId="4129" xr:uid="{00000000-0005-0000-0000-0000EC070000}"/>
    <cellStyle name="Navadno 27 3 4" xfId="768" xr:uid="{00000000-0005-0000-0000-0000ED070000}"/>
    <cellStyle name="Navadno 27 3 4 2" xfId="4130" xr:uid="{00000000-0005-0000-0000-0000EE070000}"/>
    <cellStyle name="Navadno 27 3 5" xfId="4131" xr:uid="{00000000-0005-0000-0000-0000EF070000}"/>
    <cellStyle name="Navadno 28" xfId="4132" xr:uid="{00000000-0005-0000-0000-0000F0070000}"/>
    <cellStyle name="Navadno 28 2" xfId="769" xr:uid="{00000000-0005-0000-0000-0000F1070000}"/>
    <cellStyle name="Navadno 28 2 2" xfId="770" xr:uid="{00000000-0005-0000-0000-0000F2070000}"/>
    <cellStyle name="Navadno 28 2 2 2" xfId="771" xr:uid="{00000000-0005-0000-0000-0000F3070000}"/>
    <cellStyle name="Navadno 28 2 2 2 2" xfId="772" xr:uid="{00000000-0005-0000-0000-0000F4070000}"/>
    <cellStyle name="Navadno 28 2 2 2 2 2" xfId="4133" xr:uid="{00000000-0005-0000-0000-0000F5070000}"/>
    <cellStyle name="Navadno 28 2 2 2 3" xfId="4134" xr:uid="{00000000-0005-0000-0000-0000F6070000}"/>
    <cellStyle name="Navadno 28 2 2 3" xfId="773" xr:uid="{00000000-0005-0000-0000-0000F7070000}"/>
    <cellStyle name="Navadno 28 2 2 3 2" xfId="4135" xr:uid="{00000000-0005-0000-0000-0000F8070000}"/>
    <cellStyle name="Navadno 28 2 2 4" xfId="4136" xr:uid="{00000000-0005-0000-0000-0000F9070000}"/>
    <cellStyle name="Navadno 28 2 3" xfId="774" xr:uid="{00000000-0005-0000-0000-0000FA070000}"/>
    <cellStyle name="Navadno 28 2 3 2" xfId="775" xr:uid="{00000000-0005-0000-0000-0000FB070000}"/>
    <cellStyle name="Navadno 28 2 3 2 2" xfId="4137" xr:uid="{00000000-0005-0000-0000-0000FC070000}"/>
    <cellStyle name="Navadno 28 2 3 3" xfId="4138" xr:uid="{00000000-0005-0000-0000-0000FD070000}"/>
    <cellStyle name="Navadno 28 2 4" xfId="776" xr:uid="{00000000-0005-0000-0000-0000FE070000}"/>
    <cellStyle name="Navadno 28 2 4 2" xfId="4139" xr:uid="{00000000-0005-0000-0000-0000FF070000}"/>
    <cellStyle name="Navadno 28 2 5" xfId="4140" xr:uid="{00000000-0005-0000-0000-000000080000}"/>
    <cellStyle name="Navadno 28 3" xfId="777" xr:uid="{00000000-0005-0000-0000-000001080000}"/>
    <cellStyle name="Navadno 28 3 2" xfId="778" xr:uid="{00000000-0005-0000-0000-000002080000}"/>
    <cellStyle name="Navadno 28 3 2 2" xfId="779" xr:uid="{00000000-0005-0000-0000-000003080000}"/>
    <cellStyle name="Navadno 28 3 2 2 2" xfId="780" xr:uid="{00000000-0005-0000-0000-000004080000}"/>
    <cellStyle name="Navadno 28 3 2 2 2 2" xfId="4141" xr:uid="{00000000-0005-0000-0000-000005080000}"/>
    <cellStyle name="Navadno 28 3 2 2 3" xfId="4142" xr:uid="{00000000-0005-0000-0000-000006080000}"/>
    <cellStyle name="Navadno 28 3 2 3" xfId="781" xr:uid="{00000000-0005-0000-0000-000007080000}"/>
    <cellStyle name="Navadno 28 3 2 3 2" xfId="4143" xr:uid="{00000000-0005-0000-0000-000008080000}"/>
    <cellStyle name="Navadno 28 3 2 4" xfId="4144" xr:uid="{00000000-0005-0000-0000-000009080000}"/>
    <cellStyle name="Navadno 28 3 3" xfId="782" xr:uid="{00000000-0005-0000-0000-00000A080000}"/>
    <cellStyle name="Navadno 28 3 3 2" xfId="783" xr:uid="{00000000-0005-0000-0000-00000B080000}"/>
    <cellStyle name="Navadno 28 3 3 2 2" xfId="4145" xr:uid="{00000000-0005-0000-0000-00000C080000}"/>
    <cellStyle name="Navadno 28 3 3 3" xfId="4146" xr:uid="{00000000-0005-0000-0000-00000D080000}"/>
    <cellStyle name="Navadno 28 3 4" xfId="784" xr:uid="{00000000-0005-0000-0000-00000E080000}"/>
    <cellStyle name="Navadno 28 3 4 2" xfId="4147" xr:uid="{00000000-0005-0000-0000-00000F080000}"/>
    <cellStyle name="Navadno 28 3 5" xfId="4148" xr:uid="{00000000-0005-0000-0000-000010080000}"/>
    <cellStyle name="Navadno 29" xfId="785" xr:uid="{00000000-0005-0000-0000-000011080000}"/>
    <cellStyle name="Navadno 29 2" xfId="786" xr:uid="{00000000-0005-0000-0000-000012080000}"/>
    <cellStyle name="Navadno 29 2 2" xfId="787" xr:uid="{00000000-0005-0000-0000-000013080000}"/>
    <cellStyle name="Navadno 29 2 2 2" xfId="788" xr:uid="{00000000-0005-0000-0000-000014080000}"/>
    <cellStyle name="Navadno 29 2 2 2 2" xfId="789" xr:uid="{00000000-0005-0000-0000-000015080000}"/>
    <cellStyle name="Navadno 29 2 2 2 2 2" xfId="4149" xr:uid="{00000000-0005-0000-0000-000016080000}"/>
    <cellStyle name="Navadno 29 2 2 2 3" xfId="4150" xr:uid="{00000000-0005-0000-0000-000017080000}"/>
    <cellStyle name="Navadno 29 2 2 3" xfId="790" xr:uid="{00000000-0005-0000-0000-000018080000}"/>
    <cellStyle name="Navadno 29 2 2 3 2" xfId="4151" xr:uid="{00000000-0005-0000-0000-000019080000}"/>
    <cellStyle name="Navadno 29 2 2 4" xfId="4152" xr:uid="{00000000-0005-0000-0000-00001A080000}"/>
    <cellStyle name="Navadno 29 2 3" xfId="791" xr:uid="{00000000-0005-0000-0000-00001B080000}"/>
    <cellStyle name="Navadno 29 2 3 2" xfId="792" xr:uid="{00000000-0005-0000-0000-00001C080000}"/>
    <cellStyle name="Navadno 29 2 3 2 2" xfId="4153" xr:uid="{00000000-0005-0000-0000-00001D080000}"/>
    <cellStyle name="Navadno 29 2 3 3" xfId="4154" xr:uid="{00000000-0005-0000-0000-00001E080000}"/>
    <cellStyle name="Navadno 29 2 4" xfId="793" xr:uid="{00000000-0005-0000-0000-00001F080000}"/>
    <cellStyle name="Navadno 29 2 4 2" xfId="4155" xr:uid="{00000000-0005-0000-0000-000020080000}"/>
    <cellStyle name="Navadno 29 2 5" xfId="4156" xr:uid="{00000000-0005-0000-0000-000021080000}"/>
    <cellStyle name="Navadno 29 3" xfId="794" xr:uid="{00000000-0005-0000-0000-000022080000}"/>
    <cellStyle name="Navadno 29 3 2" xfId="795" xr:uid="{00000000-0005-0000-0000-000023080000}"/>
    <cellStyle name="Navadno 29 3 2 2" xfId="796" xr:uid="{00000000-0005-0000-0000-000024080000}"/>
    <cellStyle name="Navadno 29 3 2 2 2" xfId="797" xr:uid="{00000000-0005-0000-0000-000025080000}"/>
    <cellStyle name="Navadno 29 3 2 2 2 2" xfId="4157" xr:uid="{00000000-0005-0000-0000-000026080000}"/>
    <cellStyle name="Navadno 29 3 2 2 3" xfId="4158" xr:uid="{00000000-0005-0000-0000-000027080000}"/>
    <cellStyle name="Navadno 29 3 2 3" xfId="798" xr:uid="{00000000-0005-0000-0000-000028080000}"/>
    <cellStyle name="Navadno 29 3 2 3 2" xfId="4159" xr:uid="{00000000-0005-0000-0000-000029080000}"/>
    <cellStyle name="Navadno 29 3 2 4" xfId="4160" xr:uid="{00000000-0005-0000-0000-00002A080000}"/>
    <cellStyle name="Navadno 29 3 3" xfId="799" xr:uid="{00000000-0005-0000-0000-00002B080000}"/>
    <cellStyle name="Navadno 29 3 3 2" xfId="800" xr:uid="{00000000-0005-0000-0000-00002C080000}"/>
    <cellStyle name="Navadno 29 3 3 2 2" xfId="4161" xr:uid="{00000000-0005-0000-0000-00002D080000}"/>
    <cellStyle name="Navadno 29 3 3 3" xfId="4162" xr:uid="{00000000-0005-0000-0000-00002E080000}"/>
    <cellStyle name="Navadno 29 3 4" xfId="801" xr:uid="{00000000-0005-0000-0000-00002F080000}"/>
    <cellStyle name="Navadno 29 3 4 2" xfId="4163" xr:uid="{00000000-0005-0000-0000-000030080000}"/>
    <cellStyle name="Navadno 29 3 5" xfId="4164" xr:uid="{00000000-0005-0000-0000-000031080000}"/>
    <cellStyle name="Navadno 29 4" xfId="802" xr:uid="{00000000-0005-0000-0000-000032080000}"/>
    <cellStyle name="Navadno 29 4 2" xfId="803" xr:uid="{00000000-0005-0000-0000-000033080000}"/>
    <cellStyle name="Navadno 29 4 2 2" xfId="804" xr:uid="{00000000-0005-0000-0000-000034080000}"/>
    <cellStyle name="Navadno 29 4 2 2 2" xfId="4165" xr:uid="{00000000-0005-0000-0000-000035080000}"/>
    <cellStyle name="Navadno 29 4 2 3" xfId="4166" xr:uid="{00000000-0005-0000-0000-000036080000}"/>
    <cellStyle name="Navadno 29 4 3" xfId="805" xr:uid="{00000000-0005-0000-0000-000037080000}"/>
    <cellStyle name="Navadno 29 4 3 2" xfId="4167" xr:uid="{00000000-0005-0000-0000-000038080000}"/>
    <cellStyle name="Navadno 29 4 4" xfId="4168" xr:uid="{00000000-0005-0000-0000-000039080000}"/>
    <cellStyle name="Navadno 29 5" xfId="806" xr:uid="{00000000-0005-0000-0000-00003A080000}"/>
    <cellStyle name="Navadno 29 5 2" xfId="807" xr:uid="{00000000-0005-0000-0000-00003B080000}"/>
    <cellStyle name="Navadno 29 5 2 2" xfId="808" xr:uid="{00000000-0005-0000-0000-00003C080000}"/>
    <cellStyle name="Navadno 29 5 2 2 2" xfId="4169" xr:uid="{00000000-0005-0000-0000-00003D080000}"/>
    <cellStyle name="Navadno 29 5 2 3" xfId="4170" xr:uid="{00000000-0005-0000-0000-00003E080000}"/>
    <cellStyle name="Navadno 29 5 3" xfId="809" xr:uid="{00000000-0005-0000-0000-00003F080000}"/>
    <cellStyle name="Navadno 29 5 3 2" xfId="4171" xr:uid="{00000000-0005-0000-0000-000040080000}"/>
    <cellStyle name="Navadno 29 5 4" xfId="4172" xr:uid="{00000000-0005-0000-0000-000041080000}"/>
    <cellStyle name="Navadno 29 6" xfId="810" xr:uid="{00000000-0005-0000-0000-000042080000}"/>
    <cellStyle name="Navadno 29 6 2" xfId="811" xr:uid="{00000000-0005-0000-0000-000043080000}"/>
    <cellStyle name="Navadno 29 6 2 2" xfId="4173" xr:uid="{00000000-0005-0000-0000-000044080000}"/>
    <cellStyle name="Navadno 29 6 3" xfId="4174" xr:uid="{00000000-0005-0000-0000-000045080000}"/>
    <cellStyle name="Navadno 29 7" xfId="812" xr:uid="{00000000-0005-0000-0000-000046080000}"/>
    <cellStyle name="Navadno 29 7 2" xfId="4175" xr:uid="{00000000-0005-0000-0000-000047080000}"/>
    <cellStyle name="Navadno 29 8" xfId="4176" xr:uid="{00000000-0005-0000-0000-000048080000}"/>
    <cellStyle name="Navadno 29_SELNICA POPISI GOI ZBIR - FAZNO - z dopolnitvami marec 2013" xfId="2417" xr:uid="{00000000-0005-0000-0000-000049080000}"/>
    <cellStyle name="Navadno 3" xfId="813" xr:uid="{00000000-0005-0000-0000-00004A080000}"/>
    <cellStyle name="Navadno 3 10" xfId="814" xr:uid="{00000000-0005-0000-0000-00004B080000}"/>
    <cellStyle name="Navadno 3 10 2" xfId="2419" xr:uid="{00000000-0005-0000-0000-00004C080000}"/>
    <cellStyle name="Navadno 3 10 3" xfId="4178" xr:uid="{00000000-0005-0000-0000-00004D080000}"/>
    <cellStyle name="Navadno 3 10 4" xfId="4177" xr:uid="{00000000-0005-0000-0000-00004E080000}"/>
    <cellStyle name="Navadno 3 10 5" xfId="2418" xr:uid="{00000000-0005-0000-0000-00004F080000}"/>
    <cellStyle name="Navadno 3 11" xfId="2420" xr:uid="{00000000-0005-0000-0000-000050080000}"/>
    <cellStyle name="Navadno 3 12" xfId="6589" xr:uid="{00000000-0005-0000-0000-000051080000}"/>
    <cellStyle name="Navadno 3 13" xfId="6972" xr:uid="{00000000-0005-0000-0000-000052080000}"/>
    <cellStyle name="Navadno 3 2" xfId="815" xr:uid="{00000000-0005-0000-0000-000053080000}"/>
    <cellStyle name="Navadno 3 2 2" xfId="816" xr:uid="{00000000-0005-0000-0000-000054080000}"/>
    <cellStyle name="Navadno 3 2 2 2" xfId="817" xr:uid="{00000000-0005-0000-0000-000055080000}"/>
    <cellStyle name="Navadno 3 2 2 2 2" xfId="2421" xr:uid="{00000000-0005-0000-0000-000056080000}"/>
    <cellStyle name="Navadno 3 2 2 3" xfId="2422" xr:uid="{00000000-0005-0000-0000-000057080000}"/>
    <cellStyle name="Navadno 3 2 2 3 2" xfId="4181" xr:uid="{00000000-0005-0000-0000-000058080000}"/>
    <cellStyle name="Navadno 3 2 2 3 3" xfId="4182" xr:uid="{00000000-0005-0000-0000-000059080000}"/>
    <cellStyle name="Navadno 3 2 2 4" xfId="4180" xr:uid="{00000000-0005-0000-0000-00005A080000}"/>
    <cellStyle name="Navadno 3 2 3" xfId="818" xr:uid="{00000000-0005-0000-0000-00005B080000}"/>
    <cellStyle name="Navadno 3 2 3 2" xfId="2423" xr:uid="{00000000-0005-0000-0000-00005C080000}"/>
    <cellStyle name="Navadno 3 2 4" xfId="2424" xr:uid="{00000000-0005-0000-0000-00005D080000}"/>
    <cellStyle name="Navadno 3 2 4 2" xfId="4183" xr:uid="{00000000-0005-0000-0000-00005E080000}"/>
    <cellStyle name="Navadno 3 2 4 3" xfId="4184" xr:uid="{00000000-0005-0000-0000-00005F080000}"/>
    <cellStyle name="Navadno 3 2 5" xfId="4179" xr:uid="{00000000-0005-0000-0000-000060080000}"/>
    <cellStyle name="Navadno 3 2 6" xfId="6975" xr:uid="{00000000-0005-0000-0000-000061080000}"/>
    <cellStyle name="Navadno 3 3" xfId="819" xr:uid="{00000000-0005-0000-0000-000062080000}"/>
    <cellStyle name="Navadno 3 3 2" xfId="820" xr:uid="{00000000-0005-0000-0000-000063080000}"/>
    <cellStyle name="Navadno 3 3 2 2" xfId="2425" xr:uid="{00000000-0005-0000-0000-000064080000}"/>
    <cellStyle name="Navadno 3 3 3" xfId="2426" xr:uid="{00000000-0005-0000-0000-000065080000}"/>
    <cellStyle name="Navadno 3 3 3 2" xfId="4186" xr:uid="{00000000-0005-0000-0000-000066080000}"/>
    <cellStyle name="Navadno 3 3 3 3" xfId="4187" xr:uid="{00000000-0005-0000-0000-000067080000}"/>
    <cellStyle name="Navadno 3 3 4" xfId="4185" xr:uid="{00000000-0005-0000-0000-000068080000}"/>
    <cellStyle name="Navadno 3 4" xfId="821" xr:uid="{00000000-0005-0000-0000-000069080000}"/>
    <cellStyle name="Navadno 3 4 2" xfId="822" xr:uid="{00000000-0005-0000-0000-00006A080000}"/>
    <cellStyle name="Navadno 3 4 2 2" xfId="2427" xr:uid="{00000000-0005-0000-0000-00006B080000}"/>
    <cellStyle name="Navadno 3 4 3" xfId="2428" xr:uid="{00000000-0005-0000-0000-00006C080000}"/>
    <cellStyle name="Navadno 3 4 3 2" xfId="4189" xr:uid="{00000000-0005-0000-0000-00006D080000}"/>
    <cellStyle name="Navadno 3 4 3 3" xfId="4190" xr:uid="{00000000-0005-0000-0000-00006E080000}"/>
    <cellStyle name="Navadno 3 4 4" xfId="4188" xr:uid="{00000000-0005-0000-0000-00006F080000}"/>
    <cellStyle name="Navadno 3 5" xfId="823" xr:uid="{00000000-0005-0000-0000-000070080000}"/>
    <cellStyle name="Navadno 3 5 2" xfId="824" xr:uid="{00000000-0005-0000-0000-000071080000}"/>
    <cellStyle name="Navadno 3 5 2 2" xfId="2429" xr:uid="{00000000-0005-0000-0000-000072080000}"/>
    <cellStyle name="Navadno 3 5 3" xfId="2430" xr:uid="{00000000-0005-0000-0000-000073080000}"/>
    <cellStyle name="Navadno 3 5 3 2" xfId="4192" xr:uid="{00000000-0005-0000-0000-000074080000}"/>
    <cellStyle name="Navadno 3 5 3 3" xfId="4193" xr:uid="{00000000-0005-0000-0000-000075080000}"/>
    <cellStyle name="Navadno 3 5 4" xfId="4191" xr:uid="{00000000-0005-0000-0000-000076080000}"/>
    <cellStyle name="Navadno 3 6" xfId="825" xr:uid="{00000000-0005-0000-0000-000077080000}"/>
    <cellStyle name="Navadno 3 6 2" xfId="826" xr:uid="{00000000-0005-0000-0000-000078080000}"/>
    <cellStyle name="Navadno 3 6 2 2" xfId="2431" xr:uid="{00000000-0005-0000-0000-000079080000}"/>
    <cellStyle name="Navadno 3 6 3" xfId="2432" xr:uid="{00000000-0005-0000-0000-00007A080000}"/>
    <cellStyle name="Navadno 3 6 3 2" xfId="4195" xr:uid="{00000000-0005-0000-0000-00007B080000}"/>
    <cellStyle name="Navadno 3 6 3 3" xfId="4196" xr:uid="{00000000-0005-0000-0000-00007C080000}"/>
    <cellStyle name="Navadno 3 6 4" xfId="4194" xr:uid="{00000000-0005-0000-0000-00007D080000}"/>
    <cellStyle name="Navadno 3 7" xfId="827" xr:uid="{00000000-0005-0000-0000-00007E080000}"/>
    <cellStyle name="Navadno 3 7 2" xfId="828" xr:uid="{00000000-0005-0000-0000-00007F080000}"/>
    <cellStyle name="Navadno 3 7 2 2" xfId="2433" xr:uid="{00000000-0005-0000-0000-000080080000}"/>
    <cellStyle name="Navadno 3 7 3" xfId="2434" xr:uid="{00000000-0005-0000-0000-000081080000}"/>
    <cellStyle name="Navadno 3 7 3 2" xfId="4198" xr:uid="{00000000-0005-0000-0000-000082080000}"/>
    <cellStyle name="Navadno 3 7 3 3" xfId="4199" xr:uid="{00000000-0005-0000-0000-000083080000}"/>
    <cellStyle name="Navadno 3 7 4" xfId="4197" xr:uid="{00000000-0005-0000-0000-000084080000}"/>
    <cellStyle name="Navadno 3 8" xfId="829" xr:uid="{00000000-0005-0000-0000-000085080000}"/>
    <cellStyle name="Navadno 3 8 2" xfId="830" xr:uid="{00000000-0005-0000-0000-000086080000}"/>
    <cellStyle name="Navadno 3 8 2 2" xfId="2435" xr:uid="{00000000-0005-0000-0000-000087080000}"/>
    <cellStyle name="Navadno 3 8 3" xfId="2436" xr:uid="{00000000-0005-0000-0000-000088080000}"/>
    <cellStyle name="Navadno 3 8 3 2" xfId="4201" xr:uid="{00000000-0005-0000-0000-000089080000}"/>
    <cellStyle name="Navadno 3 8 3 3" xfId="4202" xr:uid="{00000000-0005-0000-0000-00008A080000}"/>
    <cellStyle name="Navadno 3 8 4" xfId="4200" xr:uid="{00000000-0005-0000-0000-00008B080000}"/>
    <cellStyle name="Navadno 3 9" xfId="831" xr:uid="{00000000-0005-0000-0000-00008C080000}"/>
    <cellStyle name="Navadno 3 9 2" xfId="832" xr:uid="{00000000-0005-0000-0000-00008D080000}"/>
    <cellStyle name="Navadno 3 9 2 2" xfId="2437" xr:uid="{00000000-0005-0000-0000-00008E080000}"/>
    <cellStyle name="Navadno 3 9 3" xfId="1667" xr:uid="{00000000-0005-0000-0000-00008F080000}"/>
    <cellStyle name="Navadno 3 9 3 2" xfId="4204" xr:uid="{00000000-0005-0000-0000-000090080000}"/>
    <cellStyle name="Navadno 3 9 3 3" xfId="4205" xr:uid="{00000000-0005-0000-0000-000091080000}"/>
    <cellStyle name="Navadno 3 9 4" xfId="4203" xr:uid="{00000000-0005-0000-0000-000092080000}"/>
    <cellStyle name="Navadno 30" xfId="4206" xr:uid="{00000000-0005-0000-0000-000093080000}"/>
    <cellStyle name="Navadno 30 2" xfId="833" xr:uid="{00000000-0005-0000-0000-000094080000}"/>
    <cellStyle name="Navadno 30 2 2" xfId="834" xr:uid="{00000000-0005-0000-0000-000095080000}"/>
    <cellStyle name="Navadno 30 2 2 2" xfId="835" xr:uid="{00000000-0005-0000-0000-000096080000}"/>
    <cellStyle name="Navadno 30 2 2 2 2" xfId="836" xr:uid="{00000000-0005-0000-0000-000097080000}"/>
    <cellStyle name="Navadno 30 2 2 2 2 2" xfId="4207" xr:uid="{00000000-0005-0000-0000-000098080000}"/>
    <cellStyle name="Navadno 30 2 2 2 3" xfId="4208" xr:uid="{00000000-0005-0000-0000-000099080000}"/>
    <cellStyle name="Navadno 30 2 2 3" xfId="837" xr:uid="{00000000-0005-0000-0000-00009A080000}"/>
    <cellStyle name="Navadno 30 2 2 3 2" xfId="4209" xr:uid="{00000000-0005-0000-0000-00009B080000}"/>
    <cellStyle name="Navadno 30 2 2 4" xfId="4210" xr:uid="{00000000-0005-0000-0000-00009C080000}"/>
    <cellStyle name="Navadno 30 2 3" xfId="838" xr:uid="{00000000-0005-0000-0000-00009D080000}"/>
    <cellStyle name="Navadno 30 2 3 2" xfId="839" xr:uid="{00000000-0005-0000-0000-00009E080000}"/>
    <cellStyle name="Navadno 30 2 3 2 2" xfId="4211" xr:uid="{00000000-0005-0000-0000-00009F080000}"/>
    <cellStyle name="Navadno 30 2 3 3" xfId="4212" xr:uid="{00000000-0005-0000-0000-0000A0080000}"/>
    <cellStyle name="Navadno 30 2 4" xfId="840" xr:uid="{00000000-0005-0000-0000-0000A1080000}"/>
    <cellStyle name="Navadno 30 2 4 2" xfId="4213" xr:uid="{00000000-0005-0000-0000-0000A2080000}"/>
    <cellStyle name="Navadno 30 2 5" xfId="4214" xr:uid="{00000000-0005-0000-0000-0000A3080000}"/>
    <cellStyle name="Navadno 30 3" xfId="841" xr:uid="{00000000-0005-0000-0000-0000A4080000}"/>
    <cellStyle name="Navadno 30 3 2" xfId="842" xr:uid="{00000000-0005-0000-0000-0000A5080000}"/>
    <cellStyle name="Navadno 30 3 2 2" xfId="843" xr:uid="{00000000-0005-0000-0000-0000A6080000}"/>
    <cellStyle name="Navadno 30 3 2 2 2" xfId="844" xr:uid="{00000000-0005-0000-0000-0000A7080000}"/>
    <cellStyle name="Navadno 30 3 2 2 2 2" xfId="4215" xr:uid="{00000000-0005-0000-0000-0000A8080000}"/>
    <cellStyle name="Navadno 30 3 2 2 3" xfId="4216" xr:uid="{00000000-0005-0000-0000-0000A9080000}"/>
    <cellStyle name="Navadno 30 3 2 3" xfId="845" xr:uid="{00000000-0005-0000-0000-0000AA080000}"/>
    <cellStyle name="Navadno 30 3 2 3 2" xfId="4217" xr:uid="{00000000-0005-0000-0000-0000AB080000}"/>
    <cellStyle name="Navadno 30 3 2 4" xfId="4218" xr:uid="{00000000-0005-0000-0000-0000AC080000}"/>
    <cellStyle name="Navadno 30 3 3" xfId="846" xr:uid="{00000000-0005-0000-0000-0000AD080000}"/>
    <cellStyle name="Navadno 30 3 3 2" xfId="847" xr:uid="{00000000-0005-0000-0000-0000AE080000}"/>
    <cellStyle name="Navadno 30 3 3 2 2" xfId="4219" xr:uid="{00000000-0005-0000-0000-0000AF080000}"/>
    <cellStyle name="Navadno 30 3 3 3" xfId="4220" xr:uid="{00000000-0005-0000-0000-0000B0080000}"/>
    <cellStyle name="Navadno 30 3 4" xfId="848" xr:uid="{00000000-0005-0000-0000-0000B1080000}"/>
    <cellStyle name="Navadno 30 3 4 2" xfId="4221" xr:uid="{00000000-0005-0000-0000-0000B2080000}"/>
    <cellStyle name="Navadno 30 3 5" xfId="4222" xr:uid="{00000000-0005-0000-0000-0000B3080000}"/>
    <cellStyle name="Navadno 31" xfId="849" xr:uid="{00000000-0005-0000-0000-0000B4080000}"/>
    <cellStyle name="Navadno 31 2" xfId="850" xr:uid="{00000000-0005-0000-0000-0000B5080000}"/>
    <cellStyle name="Navadno 31 2 2" xfId="851" xr:uid="{00000000-0005-0000-0000-0000B6080000}"/>
    <cellStyle name="Navadno 31 2 2 2" xfId="852" xr:uid="{00000000-0005-0000-0000-0000B7080000}"/>
    <cellStyle name="Navadno 31 2 2 2 2" xfId="853" xr:uid="{00000000-0005-0000-0000-0000B8080000}"/>
    <cellStyle name="Navadno 31 2 2 2 2 2" xfId="4223" xr:uid="{00000000-0005-0000-0000-0000B9080000}"/>
    <cellStyle name="Navadno 31 2 2 2 3" xfId="4224" xr:uid="{00000000-0005-0000-0000-0000BA080000}"/>
    <cellStyle name="Navadno 31 2 2 3" xfId="854" xr:uid="{00000000-0005-0000-0000-0000BB080000}"/>
    <cellStyle name="Navadno 31 2 2 3 2" xfId="4225" xr:uid="{00000000-0005-0000-0000-0000BC080000}"/>
    <cellStyle name="Navadno 31 2 2 4" xfId="4226" xr:uid="{00000000-0005-0000-0000-0000BD080000}"/>
    <cellStyle name="Navadno 31 2 3" xfId="855" xr:uid="{00000000-0005-0000-0000-0000BE080000}"/>
    <cellStyle name="Navadno 31 2 3 2" xfId="856" xr:uid="{00000000-0005-0000-0000-0000BF080000}"/>
    <cellStyle name="Navadno 31 2 3 2 2" xfId="4227" xr:uid="{00000000-0005-0000-0000-0000C0080000}"/>
    <cellStyle name="Navadno 31 2 3 3" xfId="4228" xr:uid="{00000000-0005-0000-0000-0000C1080000}"/>
    <cellStyle name="Navadno 31 2 4" xfId="857" xr:uid="{00000000-0005-0000-0000-0000C2080000}"/>
    <cellStyle name="Navadno 31 2 4 2" xfId="4229" xr:uid="{00000000-0005-0000-0000-0000C3080000}"/>
    <cellStyle name="Navadno 31 2 5" xfId="4230" xr:uid="{00000000-0005-0000-0000-0000C4080000}"/>
    <cellStyle name="Navadno 31 3" xfId="858" xr:uid="{00000000-0005-0000-0000-0000C5080000}"/>
    <cellStyle name="Navadno 31 3 2" xfId="859" xr:uid="{00000000-0005-0000-0000-0000C6080000}"/>
    <cellStyle name="Navadno 31 3 2 2" xfId="860" xr:uid="{00000000-0005-0000-0000-0000C7080000}"/>
    <cellStyle name="Navadno 31 3 2 2 2" xfId="861" xr:uid="{00000000-0005-0000-0000-0000C8080000}"/>
    <cellStyle name="Navadno 31 3 2 2 2 2" xfId="4231" xr:uid="{00000000-0005-0000-0000-0000C9080000}"/>
    <cellStyle name="Navadno 31 3 2 2 3" xfId="4232" xr:uid="{00000000-0005-0000-0000-0000CA080000}"/>
    <cellStyle name="Navadno 31 3 2 3" xfId="862" xr:uid="{00000000-0005-0000-0000-0000CB080000}"/>
    <cellStyle name="Navadno 31 3 2 3 2" xfId="4233" xr:uid="{00000000-0005-0000-0000-0000CC080000}"/>
    <cellStyle name="Navadno 31 3 2 4" xfId="4234" xr:uid="{00000000-0005-0000-0000-0000CD080000}"/>
    <cellStyle name="Navadno 31 3 3" xfId="863" xr:uid="{00000000-0005-0000-0000-0000CE080000}"/>
    <cellStyle name="Navadno 31 3 3 2" xfId="864" xr:uid="{00000000-0005-0000-0000-0000CF080000}"/>
    <cellStyle name="Navadno 31 3 3 2 2" xfId="4235" xr:uid="{00000000-0005-0000-0000-0000D0080000}"/>
    <cellStyle name="Navadno 31 3 3 3" xfId="4236" xr:uid="{00000000-0005-0000-0000-0000D1080000}"/>
    <cellStyle name="Navadno 31 3 4" xfId="865" xr:uid="{00000000-0005-0000-0000-0000D2080000}"/>
    <cellStyle name="Navadno 31 3 4 2" xfId="4237" xr:uid="{00000000-0005-0000-0000-0000D3080000}"/>
    <cellStyle name="Navadno 31 3 5" xfId="4238" xr:uid="{00000000-0005-0000-0000-0000D4080000}"/>
    <cellStyle name="Navadno 31 4" xfId="866" xr:uid="{00000000-0005-0000-0000-0000D5080000}"/>
    <cellStyle name="Navadno 31 4 2" xfId="867" xr:uid="{00000000-0005-0000-0000-0000D6080000}"/>
    <cellStyle name="Navadno 31 4 2 2" xfId="868" xr:uid="{00000000-0005-0000-0000-0000D7080000}"/>
    <cellStyle name="Navadno 31 4 2 2 2" xfId="4239" xr:uid="{00000000-0005-0000-0000-0000D8080000}"/>
    <cellStyle name="Navadno 31 4 2 3" xfId="4240" xr:uid="{00000000-0005-0000-0000-0000D9080000}"/>
    <cellStyle name="Navadno 31 4 3" xfId="869" xr:uid="{00000000-0005-0000-0000-0000DA080000}"/>
    <cellStyle name="Navadno 31 4 3 2" xfId="4241" xr:uid="{00000000-0005-0000-0000-0000DB080000}"/>
    <cellStyle name="Navadno 31 4 4" xfId="4242" xr:uid="{00000000-0005-0000-0000-0000DC080000}"/>
    <cellStyle name="Navadno 31 5" xfId="870" xr:uid="{00000000-0005-0000-0000-0000DD080000}"/>
    <cellStyle name="Navadno 31 5 2" xfId="871" xr:uid="{00000000-0005-0000-0000-0000DE080000}"/>
    <cellStyle name="Navadno 31 5 2 2" xfId="872" xr:uid="{00000000-0005-0000-0000-0000DF080000}"/>
    <cellStyle name="Navadno 31 5 2 2 2" xfId="4243" xr:uid="{00000000-0005-0000-0000-0000E0080000}"/>
    <cellStyle name="Navadno 31 5 2 3" xfId="4244" xr:uid="{00000000-0005-0000-0000-0000E1080000}"/>
    <cellStyle name="Navadno 31 5 3" xfId="873" xr:uid="{00000000-0005-0000-0000-0000E2080000}"/>
    <cellStyle name="Navadno 31 5 3 2" xfId="4245" xr:uid="{00000000-0005-0000-0000-0000E3080000}"/>
    <cellStyle name="Navadno 31 5 4" xfId="4246" xr:uid="{00000000-0005-0000-0000-0000E4080000}"/>
    <cellStyle name="Navadno 31 6" xfId="874" xr:uid="{00000000-0005-0000-0000-0000E5080000}"/>
    <cellStyle name="Navadno 31 6 2" xfId="875" xr:uid="{00000000-0005-0000-0000-0000E6080000}"/>
    <cellStyle name="Navadno 31 6 2 2" xfId="4247" xr:uid="{00000000-0005-0000-0000-0000E7080000}"/>
    <cellStyle name="Navadno 31 6 3" xfId="4248" xr:uid="{00000000-0005-0000-0000-0000E8080000}"/>
    <cellStyle name="Navadno 31 7" xfId="876" xr:uid="{00000000-0005-0000-0000-0000E9080000}"/>
    <cellStyle name="Navadno 31 7 2" xfId="4249" xr:uid="{00000000-0005-0000-0000-0000EA080000}"/>
    <cellStyle name="Navadno 31 8" xfId="4250" xr:uid="{00000000-0005-0000-0000-0000EB080000}"/>
    <cellStyle name="Navadno 31_SELNICA POPISI GOI ZBIR - FAZNO - z dopolnitvami marec 2013" xfId="2438" xr:uid="{00000000-0005-0000-0000-0000EC080000}"/>
    <cellStyle name="Navadno 32" xfId="4251" xr:uid="{00000000-0005-0000-0000-0000ED080000}"/>
    <cellStyle name="Navadno 32 2" xfId="877" xr:uid="{00000000-0005-0000-0000-0000EE080000}"/>
    <cellStyle name="Navadno 32 2 2" xfId="878" xr:uid="{00000000-0005-0000-0000-0000EF080000}"/>
    <cellStyle name="Navadno 32 2 2 2" xfId="879" xr:uid="{00000000-0005-0000-0000-0000F0080000}"/>
    <cellStyle name="Navadno 32 2 2 2 2" xfId="880" xr:uid="{00000000-0005-0000-0000-0000F1080000}"/>
    <cellStyle name="Navadno 32 2 2 2 2 2" xfId="4252" xr:uid="{00000000-0005-0000-0000-0000F2080000}"/>
    <cellStyle name="Navadno 32 2 2 2 3" xfId="4253" xr:uid="{00000000-0005-0000-0000-0000F3080000}"/>
    <cellStyle name="Navadno 32 2 2 3" xfId="881" xr:uid="{00000000-0005-0000-0000-0000F4080000}"/>
    <cellStyle name="Navadno 32 2 2 3 2" xfId="4254" xr:uid="{00000000-0005-0000-0000-0000F5080000}"/>
    <cellStyle name="Navadno 32 2 2 4" xfId="4255" xr:uid="{00000000-0005-0000-0000-0000F6080000}"/>
    <cellStyle name="Navadno 32 2 3" xfId="882" xr:uid="{00000000-0005-0000-0000-0000F7080000}"/>
    <cellStyle name="Navadno 32 2 3 2" xfId="883" xr:uid="{00000000-0005-0000-0000-0000F8080000}"/>
    <cellStyle name="Navadno 32 2 3 2 2" xfId="4256" xr:uid="{00000000-0005-0000-0000-0000F9080000}"/>
    <cellStyle name="Navadno 32 2 3 3" xfId="4257" xr:uid="{00000000-0005-0000-0000-0000FA080000}"/>
    <cellStyle name="Navadno 32 2 4" xfId="884" xr:uid="{00000000-0005-0000-0000-0000FB080000}"/>
    <cellStyle name="Navadno 32 2 4 2" xfId="4258" xr:uid="{00000000-0005-0000-0000-0000FC080000}"/>
    <cellStyle name="Navadno 32 2 5" xfId="4259" xr:uid="{00000000-0005-0000-0000-0000FD080000}"/>
    <cellStyle name="Navadno 32 3" xfId="885" xr:uid="{00000000-0005-0000-0000-0000FE080000}"/>
    <cellStyle name="Navadno 32 3 2" xfId="886" xr:uid="{00000000-0005-0000-0000-0000FF080000}"/>
    <cellStyle name="Navadno 32 3 2 2" xfId="887" xr:uid="{00000000-0005-0000-0000-000000090000}"/>
    <cellStyle name="Navadno 32 3 2 2 2" xfId="888" xr:uid="{00000000-0005-0000-0000-000001090000}"/>
    <cellStyle name="Navadno 32 3 2 2 2 2" xfId="4260" xr:uid="{00000000-0005-0000-0000-000002090000}"/>
    <cellStyle name="Navadno 32 3 2 2 3" xfId="4261" xr:uid="{00000000-0005-0000-0000-000003090000}"/>
    <cellStyle name="Navadno 32 3 2 3" xfId="889" xr:uid="{00000000-0005-0000-0000-000004090000}"/>
    <cellStyle name="Navadno 32 3 2 3 2" xfId="4262" xr:uid="{00000000-0005-0000-0000-000005090000}"/>
    <cellStyle name="Navadno 32 3 2 4" xfId="4263" xr:uid="{00000000-0005-0000-0000-000006090000}"/>
    <cellStyle name="Navadno 32 3 3" xfId="890" xr:uid="{00000000-0005-0000-0000-000007090000}"/>
    <cellStyle name="Navadno 32 3 3 2" xfId="891" xr:uid="{00000000-0005-0000-0000-000008090000}"/>
    <cellStyle name="Navadno 32 3 3 2 2" xfId="4264" xr:uid="{00000000-0005-0000-0000-000009090000}"/>
    <cellStyle name="Navadno 32 3 3 3" xfId="4265" xr:uid="{00000000-0005-0000-0000-00000A090000}"/>
    <cellStyle name="Navadno 32 3 4" xfId="892" xr:uid="{00000000-0005-0000-0000-00000B090000}"/>
    <cellStyle name="Navadno 32 3 4 2" xfId="4266" xr:uid="{00000000-0005-0000-0000-00000C090000}"/>
    <cellStyle name="Navadno 32 3 5" xfId="4267" xr:uid="{00000000-0005-0000-0000-00000D090000}"/>
    <cellStyle name="Navadno 33" xfId="4268" xr:uid="{00000000-0005-0000-0000-00000E090000}"/>
    <cellStyle name="Navadno 34" xfId="893" xr:uid="{00000000-0005-0000-0000-00000F090000}"/>
    <cellStyle name="Navadno 34 2" xfId="894" xr:uid="{00000000-0005-0000-0000-000010090000}"/>
    <cellStyle name="Navadno 34 2 2" xfId="895" xr:uid="{00000000-0005-0000-0000-000011090000}"/>
    <cellStyle name="Navadno 34 2 2 2" xfId="2439" xr:uid="{00000000-0005-0000-0000-000012090000}"/>
    <cellStyle name="Navadno 34 2 3" xfId="2440" xr:uid="{00000000-0005-0000-0000-000013090000}"/>
    <cellStyle name="Navadno 34 2 3 2" xfId="4271" xr:uid="{00000000-0005-0000-0000-000014090000}"/>
    <cellStyle name="Navadno 34 2 3 3" xfId="4272" xr:uid="{00000000-0005-0000-0000-000015090000}"/>
    <cellStyle name="Navadno 34 2 4" xfId="4270" xr:uid="{00000000-0005-0000-0000-000016090000}"/>
    <cellStyle name="Navadno 34 3" xfId="896" xr:uid="{00000000-0005-0000-0000-000017090000}"/>
    <cellStyle name="Navadno 34 3 2" xfId="897" xr:uid="{00000000-0005-0000-0000-000018090000}"/>
    <cellStyle name="Navadno 34 3 2 2" xfId="2441" xr:uid="{00000000-0005-0000-0000-000019090000}"/>
    <cellStyle name="Navadno 34 3 3" xfId="2442" xr:uid="{00000000-0005-0000-0000-00001A090000}"/>
    <cellStyle name="Navadno 34 3 3 2" xfId="4274" xr:uid="{00000000-0005-0000-0000-00001B090000}"/>
    <cellStyle name="Navadno 34 3 3 3" xfId="4275" xr:uid="{00000000-0005-0000-0000-00001C090000}"/>
    <cellStyle name="Navadno 34 3 4" xfId="4273" xr:uid="{00000000-0005-0000-0000-00001D090000}"/>
    <cellStyle name="Navadno 34 4" xfId="898" xr:uid="{00000000-0005-0000-0000-00001E090000}"/>
    <cellStyle name="Navadno 34 4 2" xfId="2443" xr:uid="{00000000-0005-0000-0000-00001F090000}"/>
    <cellStyle name="Navadno 34 5" xfId="2444" xr:uid="{00000000-0005-0000-0000-000020090000}"/>
    <cellStyle name="Navadno 34 5 2" xfId="4276" xr:uid="{00000000-0005-0000-0000-000021090000}"/>
    <cellStyle name="Navadno 34 5 3" xfId="4277" xr:uid="{00000000-0005-0000-0000-000022090000}"/>
    <cellStyle name="Navadno 34 6" xfId="4269" xr:uid="{00000000-0005-0000-0000-000023090000}"/>
    <cellStyle name="Navadno 35" xfId="4278" xr:uid="{00000000-0005-0000-0000-000024090000}"/>
    <cellStyle name="Navadno 35 2" xfId="899" xr:uid="{00000000-0005-0000-0000-000025090000}"/>
    <cellStyle name="Navadno 35 2 2" xfId="900" xr:uid="{00000000-0005-0000-0000-000026090000}"/>
    <cellStyle name="Navadno 35 2 2 2" xfId="2445" xr:uid="{00000000-0005-0000-0000-000027090000}"/>
    <cellStyle name="Navadno 35 2 3" xfId="2446" xr:uid="{00000000-0005-0000-0000-000028090000}"/>
    <cellStyle name="Navadno 35 2 3 2" xfId="4280" xr:uid="{00000000-0005-0000-0000-000029090000}"/>
    <cellStyle name="Navadno 35 2 3 3" xfId="4281" xr:uid="{00000000-0005-0000-0000-00002A090000}"/>
    <cellStyle name="Navadno 35 2 4" xfId="4279" xr:uid="{00000000-0005-0000-0000-00002B090000}"/>
    <cellStyle name="Navadno 35 3" xfId="901" xr:uid="{00000000-0005-0000-0000-00002C090000}"/>
    <cellStyle name="Navadno 35 3 2" xfId="902" xr:uid="{00000000-0005-0000-0000-00002D090000}"/>
    <cellStyle name="Navadno 35 3 2 2" xfId="2447" xr:uid="{00000000-0005-0000-0000-00002E090000}"/>
    <cellStyle name="Navadno 35 3 3" xfId="2448" xr:uid="{00000000-0005-0000-0000-00002F090000}"/>
    <cellStyle name="Navadno 35 3 3 2" xfId="4283" xr:uid="{00000000-0005-0000-0000-000030090000}"/>
    <cellStyle name="Navadno 35 3 3 3" xfId="4284" xr:uid="{00000000-0005-0000-0000-000031090000}"/>
    <cellStyle name="Navadno 35 3 4" xfId="4282" xr:uid="{00000000-0005-0000-0000-000032090000}"/>
    <cellStyle name="Navadno 36" xfId="3514" xr:uid="{00000000-0005-0000-0000-000033090000}"/>
    <cellStyle name="Navadno 36 2" xfId="903" xr:uid="{00000000-0005-0000-0000-000034090000}"/>
    <cellStyle name="Navadno 36 2 2" xfId="904" xr:uid="{00000000-0005-0000-0000-000035090000}"/>
    <cellStyle name="Navadno 36 2 2 2" xfId="2449" xr:uid="{00000000-0005-0000-0000-000036090000}"/>
    <cellStyle name="Navadno 36 2 3" xfId="2450" xr:uid="{00000000-0005-0000-0000-000037090000}"/>
    <cellStyle name="Navadno 36 2 3 2" xfId="4286" xr:uid="{00000000-0005-0000-0000-000038090000}"/>
    <cellStyle name="Navadno 36 2 3 3" xfId="4287" xr:uid="{00000000-0005-0000-0000-000039090000}"/>
    <cellStyle name="Navadno 36 2 4" xfId="4285" xr:uid="{00000000-0005-0000-0000-00003A090000}"/>
    <cellStyle name="Navadno 36 3" xfId="905" xr:uid="{00000000-0005-0000-0000-00003B090000}"/>
    <cellStyle name="Navadno 36 3 2" xfId="906" xr:uid="{00000000-0005-0000-0000-00003C090000}"/>
    <cellStyle name="Navadno 36 3 2 2" xfId="2451" xr:uid="{00000000-0005-0000-0000-00003D090000}"/>
    <cellStyle name="Navadno 36 3 3" xfId="2452" xr:uid="{00000000-0005-0000-0000-00003E090000}"/>
    <cellStyle name="Navadno 36 3 3 2" xfId="4289" xr:uid="{00000000-0005-0000-0000-00003F090000}"/>
    <cellStyle name="Navadno 36 3 3 3" xfId="4290" xr:uid="{00000000-0005-0000-0000-000040090000}"/>
    <cellStyle name="Navadno 36 3 4" xfId="4288" xr:uid="{00000000-0005-0000-0000-000041090000}"/>
    <cellStyle name="Navadno 37" xfId="6175" xr:uid="{00000000-0005-0000-0000-000042090000}"/>
    <cellStyle name="Navadno 37 2" xfId="907" xr:uid="{00000000-0005-0000-0000-000043090000}"/>
    <cellStyle name="Navadno 37 2 2" xfId="908" xr:uid="{00000000-0005-0000-0000-000044090000}"/>
    <cellStyle name="Navadno 37 2 2 2" xfId="2453" xr:uid="{00000000-0005-0000-0000-000045090000}"/>
    <cellStyle name="Navadno 37 2 3" xfId="2454" xr:uid="{00000000-0005-0000-0000-000046090000}"/>
    <cellStyle name="Navadno 37 2 3 2" xfId="4292" xr:uid="{00000000-0005-0000-0000-000047090000}"/>
    <cellStyle name="Navadno 37 2 3 3" xfId="4293" xr:uid="{00000000-0005-0000-0000-000048090000}"/>
    <cellStyle name="Navadno 37 2 4" xfId="4291" xr:uid="{00000000-0005-0000-0000-000049090000}"/>
    <cellStyle name="Navadno 37 3" xfId="909" xr:uid="{00000000-0005-0000-0000-00004A090000}"/>
    <cellStyle name="Navadno 37 3 2" xfId="910" xr:uid="{00000000-0005-0000-0000-00004B090000}"/>
    <cellStyle name="Navadno 37 3 2 2" xfId="2455" xr:uid="{00000000-0005-0000-0000-00004C090000}"/>
    <cellStyle name="Navadno 37 3 3" xfId="2456" xr:uid="{00000000-0005-0000-0000-00004D090000}"/>
    <cellStyle name="Navadno 37 3 3 2" xfId="4295" xr:uid="{00000000-0005-0000-0000-00004E090000}"/>
    <cellStyle name="Navadno 37 3 3 3" xfId="4296" xr:uid="{00000000-0005-0000-0000-00004F090000}"/>
    <cellStyle name="Navadno 37 3 4" xfId="4294" xr:uid="{00000000-0005-0000-0000-000050090000}"/>
    <cellStyle name="Navadno 38" xfId="6176" xr:uid="{00000000-0005-0000-0000-000051090000}"/>
    <cellStyle name="Navadno 38 2" xfId="911" xr:uid="{00000000-0005-0000-0000-000052090000}"/>
    <cellStyle name="Navadno 38 2 2" xfId="912" xr:uid="{00000000-0005-0000-0000-000053090000}"/>
    <cellStyle name="Navadno 38 2 2 2" xfId="2457" xr:uid="{00000000-0005-0000-0000-000054090000}"/>
    <cellStyle name="Navadno 38 2 3" xfId="2458" xr:uid="{00000000-0005-0000-0000-000055090000}"/>
    <cellStyle name="Navadno 38 2 3 2" xfId="4298" xr:uid="{00000000-0005-0000-0000-000056090000}"/>
    <cellStyle name="Navadno 38 2 3 3" xfId="4299" xr:uid="{00000000-0005-0000-0000-000057090000}"/>
    <cellStyle name="Navadno 38 2 4" xfId="4297" xr:uid="{00000000-0005-0000-0000-000058090000}"/>
    <cellStyle name="Navadno 38 3" xfId="913" xr:uid="{00000000-0005-0000-0000-000059090000}"/>
    <cellStyle name="Navadno 38 3 2" xfId="914" xr:uid="{00000000-0005-0000-0000-00005A090000}"/>
    <cellStyle name="Navadno 38 3 2 2" xfId="2459" xr:uid="{00000000-0005-0000-0000-00005B090000}"/>
    <cellStyle name="Navadno 38 3 3" xfId="2460" xr:uid="{00000000-0005-0000-0000-00005C090000}"/>
    <cellStyle name="Navadno 38 3 3 2" xfId="4301" xr:uid="{00000000-0005-0000-0000-00005D090000}"/>
    <cellStyle name="Navadno 38 3 3 3" xfId="4302" xr:uid="{00000000-0005-0000-0000-00005E090000}"/>
    <cellStyle name="Navadno 38 3 4" xfId="4300" xr:uid="{00000000-0005-0000-0000-00005F090000}"/>
    <cellStyle name="Navadno 39" xfId="6244" xr:uid="{00000000-0005-0000-0000-000060090000}"/>
    <cellStyle name="Navadno 39 2" xfId="915" xr:uid="{00000000-0005-0000-0000-000061090000}"/>
    <cellStyle name="Navadno 39 2 2" xfId="916" xr:uid="{00000000-0005-0000-0000-000062090000}"/>
    <cellStyle name="Navadno 39 2 2 2" xfId="2461" xr:uid="{00000000-0005-0000-0000-000063090000}"/>
    <cellStyle name="Navadno 39 2 3" xfId="2462" xr:uid="{00000000-0005-0000-0000-000064090000}"/>
    <cellStyle name="Navadno 39 2 3 2" xfId="4304" xr:uid="{00000000-0005-0000-0000-000065090000}"/>
    <cellStyle name="Navadno 39 2 3 3" xfId="4305" xr:uid="{00000000-0005-0000-0000-000066090000}"/>
    <cellStyle name="Navadno 39 2 4" xfId="4303" xr:uid="{00000000-0005-0000-0000-000067090000}"/>
    <cellStyle name="Navadno 39 3" xfId="917" xr:uid="{00000000-0005-0000-0000-000068090000}"/>
    <cellStyle name="Navadno 39 3 2" xfId="918" xr:uid="{00000000-0005-0000-0000-000069090000}"/>
    <cellStyle name="Navadno 39 3 2 2" xfId="2463" xr:uid="{00000000-0005-0000-0000-00006A090000}"/>
    <cellStyle name="Navadno 39 3 3" xfId="2464" xr:uid="{00000000-0005-0000-0000-00006B090000}"/>
    <cellStyle name="Navadno 39 3 3 2" xfId="4307" xr:uid="{00000000-0005-0000-0000-00006C090000}"/>
    <cellStyle name="Navadno 39 3 3 3" xfId="4308" xr:uid="{00000000-0005-0000-0000-00006D090000}"/>
    <cellStyle name="Navadno 39 3 4" xfId="4306" xr:uid="{00000000-0005-0000-0000-00006E090000}"/>
    <cellStyle name="Navadno 4" xfId="919" xr:uid="{00000000-0005-0000-0000-00006F090000}"/>
    <cellStyle name="Navadno 4 10" xfId="920" xr:uid="{00000000-0005-0000-0000-000070090000}"/>
    <cellStyle name="Navadno 4 10 2" xfId="4310" xr:uid="{00000000-0005-0000-0000-000071090000}"/>
    <cellStyle name="Navadno 4 11" xfId="1668" xr:uid="{00000000-0005-0000-0000-000072090000}"/>
    <cellStyle name="Navadno 4 11 2" xfId="4311" xr:uid="{00000000-0005-0000-0000-000073090000}"/>
    <cellStyle name="Navadno 4 11 2 2" xfId="7199" xr:uid="{00000000-0005-0000-0000-000074090000}"/>
    <cellStyle name="Navadno 4 11 3" xfId="4312" xr:uid="{00000000-0005-0000-0000-000075090000}"/>
    <cellStyle name="Navadno 4 11 3 2" xfId="4313" xr:uid="{00000000-0005-0000-0000-000076090000}"/>
    <cellStyle name="Navadno 4 11 4" xfId="7079" xr:uid="{00000000-0005-0000-0000-000077090000}"/>
    <cellStyle name="Navadno 4 11 5" xfId="2465" xr:uid="{00000000-0005-0000-0000-000078090000}"/>
    <cellStyle name="Navadno 4 12" xfId="4314" xr:uid="{00000000-0005-0000-0000-000079090000}"/>
    <cellStyle name="Navadno 4 13" xfId="4315" xr:uid="{00000000-0005-0000-0000-00007A090000}"/>
    <cellStyle name="Navadno 4 14" xfId="4309" xr:uid="{00000000-0005-0000-0000-00007B090000}"/>
    <cellStyle name="Navadno 4 15" xfId="6543" xr:uid="{00000000-0005-0000-0000-00007C090000}"/>
    <cellStyle name="Navadno 4 16" xfId="6593" xr:uid="{00000000-0005-0000-0000-00007D090000}"/>
    <cellStyle name="Navadno 4 16 2" xfId="7306" xr:uid="{00000000-0005-0000-0000-00007E090000}"/>
    <cellStyle name="Navadno 4 17" xfId="6974" xr:uid="{00000000-0005-0000-0000-00007F090000}"/>
    <cellStyle name="Navadno 4 18" xfId="6978" xr:uid="{00000000-0005-0000-0000-000080090000}"/>
    <cellStyle name="Navadno 4 19" xfId="1840" xr:uid="{00000000-0005-0000-0000-000081090000}"/>
    <cellStyle name="Navadno 4 2" xfId="921" xr:uid="{00000000-0005-0000-0000-000082090000}"/>
    <cellStyle name="Navadno 4 2 2" xfId="922" xr:uid="{00000000-0005-0000-0000-000083090000}"/>
    <cellStyle name="Navadno 4 2 3" xfId="923" xr:uid="{00000000-0005-0000-0000-000084090000}"/>
    <cellStyle name="Navadno 4 2 3 2" xfId="2466" xr:uid="{00000000-0005-0000-0000-000085090000}"/>
    <cellStyle name="Navadno 4 2 4" xfId="2467" xr:uid="{00000000-0005-0000-0000-000086090000}"/>
    <cellStyle name="Navadno 4 2 4 2" xfId="4317" xr:uid="{00000000-0005-0000-0000-000087090000}"/>
    <cellStyle name="Navadno 4 2 4 3" xfId="4318" xr:uid="{00000000-0005-0000-0000-000088090000}"/>
    <cellStyle name="Navadno 4 2 5" xfId="4316" xr:uid="{00000000-0005-0000-0000-000089090000}"/>
    <cellStyle name="Navadno 4 3" xfId="924" xr:uid="{00000000-0005-0000-0000-00008A090000}"/>
    <cellStyle name="Navadno 4 3 2" xfId="925" xr:uid="{00000000-0005-0000-0000-00008B090000}"/>
    <cellStyle name="Navadno 4 3 2 2" xfId="2468" xr:uid="{00000000-0005-0000-0000-00008C090000}"/>
    <cellStyle name="Navadno 4 3 3" xfId="2469" xr:uid="{00000000-0005-0000-0000-00008D090000}"/>
    <cellStyle name="Navadno 4 3 3 2" xfId="4320" xr:uid="{00000000-0005-0000-0000-00008E090000}"/>
    <cellStyle name="Navadno 4 3 3 3" xfId="4321" xr:uid="{00000000-0005-0000-0000-00008F090000}"/>
    <cellStyle name="Navadno 4 3 4" xfId="4319" xr:uid="{00000000-0005-0000-0000-000090090000}"/>
    <cellStyle name="Navadno 4 4" xfId="926" xr:uid="{00000000-0005-0000-0000-000091090000}"/>
    <cellStyle name="Navadno 4 4 2" xfId="927" xr:uid="{00000000-0005-0000-0000-000092090000}"/>
    <cellStyle name="Navadno 4 4 2 2" xfId="2470" xr:uid="{00000000-0005-0000-0000-000093090000}"/>
    <cellStyle name="Navadno 4 4 3" xfId="2471" xr:uid="{00000000-0005-0000-0000-000094090000}"/>
    <cellStyle name="Navadno 4 4 3 2" xfId="4323" xr:uid="{00000000-0005-0000-0000-000095090000}"/>
    <cellStyle name="Navadno 4 4 3 3" xfId="4324" xr:uid="{00000000-0005-0000-0000-000096090000}"/>
    <cellStyle name="Navadno 4 4 4" xfId="4322" xr:uid="{00000000-0005-0000-0000-000097090000}"/>
    <cellStyle name="Navadno 4 5" xfId="928" xr:uid="{00000000-0005-0000-0000-000098090000}"/>
    <cellStyle name="Navadno 4 5 2" xfId="929" xr:uid="{00000000-0005-0000-0000-000099090000}"/>
    <cellStyle name="Navadno 4 5 2 2" xfId="2472" xr:uid="{00000000-0005-0000-0000-00009A090000}"/>
    <cellStyle name="Navadno 4 5 3" xfId="2473" xr:uid="{00000000-0005-0000-0000-00009B090000}"/>
    <cellStyle name="Navadno 4 5 3 2" xfId="4326" xr:uid="{00000000-0005-0000-0000-00009C090000}"/>
    <cellStyle name="Navadno 4 5 3 3" xfId="4327" xr:uid="{00000000-0005-0000-0000-00009D090000}"/>
    <cellStyle name="Navadno 4 5 4" xfId="4325" xr:uid="{00000000-0005-0000-0000-00009E090000}"/>
    <cellStyle name="Navadno 4 6" xfId="930" xr:uid="{00000000-0005-0000-0000-00009F090000}"/>
    <cellStyle name="Navadno 4 6 2" xfId="931" xr:uid="{00000000-0005-0000-0000-0000A0090000}"/>
    <cellStyle name="Navadno 4 6 2 2" xfId="2474" xr:uid="{00000000-0005-0000-0000-0000A1090000}"/>
    <cellStyle name="Navadno 4 6 3" xfId="2475" xr:uid="{00000000-0005-0000-0000-0000A2090000}"/>
    <cellStyle name="Navadno 4 6 3 2" xfId="4329" xr:uid="{00000000-0005-0000-0000-0000A3090000}"/>
    <cellStyle name="Navadno 4 6 3 3" xfId="4330" xr:uid="{00000000-0005-0000-0000-0000A4090000}"/>
    <cellStyle name="Navadno 4 6 4" xfId="4328" xr:uid="{00000000-0005-0000-0000-0000A5090000}"/>
    <cellStyle name="Navadno 4 7" xfId="932" xr:uid="{00000000-0005-0000-0000-0000A6090000}"/>
    <cellStyle name="Navadno 4 7 2" xfId="933" xr:uid="{00000000-0005-0000-0000-0000A7090000}"/>
    <cellStyle name="Navadno 4 7 2 2" xfId="2476" xr:uid="{00000000-0005-0000-0000-0000A8090000}"/>
    <cellStyle name="Navadno 4 7 3" xfId="2477" xr:uid="{00000000-0005-0000-0000-0000A9090000}"/>
    <cellStyle name="Navadno 4 7 3 2" xfId="4332" xr:uid="{00000000-0005-0000-0000-0000AA090000}"/>
    <cellStyle name="Navadno 4 7 3 3" xfId="4333" xr:uid="{00000000-0005-0000-0000-0000AB090000}"/>
    <cellStyle name="Navadno 4 7 4" xfId="4331" xr:uid="{00000000-0005-0000-0000-0000AC090000}"/>
    <cellStyle name="Navadno 4 8" xfId="934" xr:uid="{00000000-0005-0000-0000-0000AD090000}"/>
    <cellStyle name="Navadno 4 8 2" xfId="935" xr:uid="{00000000-0005-0000-0000-0000AE090000}"/>
    <cellStyle name="Navadno 4 8 2 2" xfId="2478" xr:uid="{00000000-0005-0000-0000-0000AF090000}"/>
    <cellStyle name="Navadno 4 8 3" xfId="2479" xr:uid="{00000000-0005-0000-0000-0000B0090000}"/>
    <cellStyle name="Navadno 4 8 3 2" xfId="4335" xr:uid="{00000000-0005-0000-0000-0000B1090000}"/>
    <cellStyle name="Navadno 4 8 3 3" xfId="4336" xr:uid="{00000000-0005-0000-0000-0000B2090000}"/>
    <cellStyle name="Navadno 4 8 4" xfId="4334" xr:uid="{00000000-0005-0000-0000-0000B3090000}"/>
    <cellStyle name="Navadno 4 9" xfId="936" xr:uid="{00000000-0005-0000-0000-0000B4090000}"/>
    <cellStyle name="Navadno 4_SELNICA POPISI GOI ZBIR - FAZNO - z dopolnitvami marec 2013" xfId="2480" xr:uid="{00000000-0005-0000-0000-0000B5090000}"/>
    <cellStyle name="Navadno 40" xfId="6556" xr:uid="{00000000-0005-0000-0000-0000B6090000}"/>
    <cellStyle name="Navadno 40 2" xfId="937" xr:uid="{00000000-0005-0000-0000-0000B7090000}"/>
    <cellStyle name="Navadno 40 2 2" xfId="938" xr:uid="{00000000-0005-0000-0000-0000B8090000}"/>
    <cellStyle name="Navadno 40 2 2 2" xfId="2481" xr:uid="{00000000-0005-0000-0000-0000B9090000}"/>
    <cellStyle name="Navadno 40 2 3" xfId="2482" xr:uid="{00000000-0005-0000-0000-0000BA090000}"/>
    <cellStyle name="Navadno 40 2 3 2" xfId="4338" xr:uid="{00000000-0005-0000-0000-0000BB090000}"/>
    <cellStyle name="Navadno 40 2 3 3" xfId="4339" xr:uid="{00000000-0005-0000-0000-0000BC090000}"/>
    <cellStyle name="Navadno 40 2 4" xfId="4337" xr:uid="{00000000-0005-0000-0000-0000BD090000}"/>
    <cellStyle name="Navadno 40 3" xfId="939" xr:uid="{00000000-0005-0000-0000-0000BE090000}"/>
    <cellStyle name="Navadno 40 3 2" xfId="940" xr:uid="{00000000-0005-0000-0000-0000BF090000}"/>
    <cellStyle name="Navadno 40 3 2 2" xfId="2483" xr:uid="{00000000-0005-0000-0000-0000C0090000}"/>
    <cellStyle name="Navadno 40 3 3" xfId="2484" xr:uid="{00000000-0005-0000-0000-0000C1090000}"/>
    <cellStyle name="Navadno 40 3 3 2" xfId="4341" xr:uid="{00000000-0005-0000-0000-0000C2090000}"/>
    <cellStyle name="Navadno 40 3 3 3" xfId="4342" xr:uid="{00000000-0005-0000-0000-0000C3090000}"/>
    <cellStyle name="Navadno 40 3 4" xfId="4340" xr:uid="{00000000-0005-0000-0000-0000C4090000}"/>
    <cellStyle name="Navadno 40 4" xfId="7304" xr:uid="{00000000-0005-0000-0000-0000C5090000}"/>
    <cellStyle name="Navadno 41" xfId="941" xr:uid="{00000000-0005-0000-0000-0000C6090000}"/>
    <cellStyle name="Navadno 41 2" xfId="942" xr:uid="{00000000-0005-0000-0000-0000C7090000}"/>
    <cellStyle name="Navadno 41 2 2" xfId="943" xr:uid="{00000000-0005-0000-0000-0000C8090000}"/>
    <cellStyle name="Navadno 41 2 2 2" xfId="2485" xr:uid="{00000000-0005-0000-0000-0000C9090000}"/>
    <cellStyle name="Navadno 41 2 3" xfId="2486" xr:uid="{00000000-0005-0000-0000-0000CA090000}"/>
    <cellStyle name="Navadno 41 2 3 2" xfId="4345" xr:uid="{00000000-0005-0000-0000-0000CB090000}"/>
    <cellStyle name="Navadno 41 2 3 3" xfId="4346" xr:uid="{00000000-0005-0000-0000-0000CC090000}"/>
    <cellStyle name="Navadno 41 2 4" xfId="4344" xr:uid="{00000000-0005-0000-0000-0000CD090000}"/>
    <cellStyle name="Navadno 41 3" xfId="944" xr:uid="{00000000-0005-0000-0000-0000CE090000}"/>
    <cellStyle name="Navadno 41 3 2" xfId="945" xr:uid="{00000000-0005-0000-0000-0000CF090000}"/>
    <cellStyle name="Navadno 41 3 2 2" xfId="2487" xr:uid="{00000000-0005-0000-0000-0000D0090000}"/>
    <cellStyle name="Navadno 41 3 3" xfId="2488" xr:uid="{00000000-0005-0000-0000-0000D1090000}"/>
    <cellStyle name="Navadno 41 3 3 2" xfId="4348" xr:uid="{00000000-0005-0000-0000-0000D2090000}"/>
    <cellStyle name="Navadno 41 3 3 3" xfId="4349" xr:uid="{00000000-0005-0000-0000-0000D3090000}"/>
    <cellStyle name="Navadno 41 3 4" xfId="4347" xr:uid="{00000000-0005-0000-0000-0000D4090000}"/>
    <cellStyle name="Navadno 41 4" xfId="946" xr:uid="{00000000-0005-0000-0000-0000D5090000}"/>
    <cellStyle name="Navadno 41 4 2" xfId="2489" xr:uid="{00000000-0005-0000-0000-0000D6090000}"/>
    <cellStyle name="Navadno 41 5" xfId="2490" xr:uid="{00000000-0005-0000-0000-0000D7090000}"/>
    <cellStyle name="Navadno 41 5 2" xfId="4350" xr:uid="{00000000-0005-0000-0000-0000D8090000}"/>
    <cellStyle name="Navadno 41 5 3" xfId="4351" xr:uid="{00000000-0005-0000-0000-0000D9090000}"/>
    <cellStyle name="Navadno 41 6" xfId="4343" xr:uid="{00000000-0005-0000-0000-0000DA090000}"/>
    <cellStyle name="Navadno 42" xfId="947" xr:uid="{00000000-0005-0000-0000-0000DB090000}"/>
    <cellStyle name="Navadno 42 2" xfId="948" xr:uid="{00000000-0005-0000-0000-0000DC090000}"/>
    <cellStyle name="Navadno 42 2 2" xfId="1863" xr:uid="{00000000-0005-0000-0000-0000DD090000}"/>
    <cellStyle name="Navadno 42 3" xfId="2491" xr:uid="{00000000-0005-0000-0000-0000DE090000}"/>
    <cellStyle name="Navadno 42 3 2" xfId="4353" xr:uid="{00000000-0005-0000-0000-0000DF090000}"/>
    <cellStyle name="Navadno 42 3 3" xfId="4354" xr:uid="{00000000-0005-0000-0000-0000E0090000}"/>
    <cellStyle name="Navadno 42 4" xfId="4352" xr:uid="{00000000-0005-0000-0000-0000E1090000}"/>
    <cellStyle name="Navadno 43" xfId="6555" xr:uid="{00000000-0005-0000-0000-0000E2090000}"/>
    <cellStyle name="Navadno 43 2" xfId="6599" xr:uid="{00000000-0005-0000-0000-0000E3090000}"/>
    <cellStyle name="Navadno 43 2 2" xfId="6643" xr:uid="{00000000-0005-0000-0000-0000E4090000}"/>
    <cellStyle name="Navadno 43 2 2 2" xfId="7419" xr:uid="{00000000-0005-0000-0000-0000E5090000}"/>
    <cellStyle name="Navadno 43 2 3" xfId="7331" xr:uid="{00000000-0005-0000-0000-0000E6090000}"/>
    <cellStyle name="Navadno 43 2 4" xfId="7375" xr:uid="{00000000-0005-0000-0000-0000E7090000}"/>
    <cellStyle name="Navadno 43 3" xfId="6621" xr:uid="{00000000-0005-0000-0000-0000E8090000}"/>
    <cellStyle name="Navadno 43 3 2" xfId="7397" xr:uid="{00000000-0005-0000-0000-0000E9090000}"/>
    <cellStyle name="Navadno 43 4" xfId="7309" xr:uid="{00000000-0005-0000-0000-0000EA090000}"/>
    <cellStyle name="Navadno 43 5" xfId="7353" xr:uid="{00000000-0005-0000-0000-0000EB090000}"/>
    <cellStyle name="Navadno 44" xfId="6577" xr:uid="{00000000-0005-0000-0000-0000EC090000}"/>
    <cellStyle name="Navadno 44 2" xfId="6618" xr:uid="{00000000-0005-0000-0000-0000ED090000}"/>
    <cellStyle name="Navadno 44 2 2" xfId="6662" xr:uid="{00000000-0005-0000-0000-0000EE090000}"/>
    <cellStyle name="Navadno 44 2 2 2" xfId="7438" xr:uid="{00000000-0005-0000-0000-0000EF090000}"/>
    <cellStyle name="Navadno 44 2 3" xfId="7350" xr:uid="{00000000-0005-0000-0000-0000F0090000}"/>
    <cellStyle name="Navadno 44 2 4" xfId="7394" xr:uid="{00000000-0005-0000-0000-0000F1090000}"/>
    <cellStyle name="Navadno 44 3" xfId="6640" xr:uid="{00000000-0005-0000-0000-0000F2090000}"/>
    <cellStyle name="Navadno 44 3 2" xfId="7416" xr:uid="{00000000-0005-0000-0000-0000F3090000}"/>
    <cellStyle name="Navadno 44 4" xfId="7328" xr:uid="{00000000-0005-0000-0000-0000F4090000}"/>
    <cellStyle name="Navadno 44 5" xfId="7372" xr:uid="{00000000-0005-0000-0000-0000F5090000}"/>
    <cellStyle name="Navadno 45" xfId="6563" xr:uid="{00000000-0005-0000-0000-0000F6090000}"/>
    <cellStyle name="Navadno 45 2" xfId="6606" xr:uid="{00000000-0005-0000-0000-0000F7090000}"/>
    <cellStyle name="Navadno 45 2 2" xfId="6650" xr:uid="{00000000-0005-0000-0000-0000F8090000}"/>
    <cellStyle name="Navadno 45 2 2 2" xfId="7426" xr:uid="{00000000-0005-0000-0000-0000F9090000}"/>
    <cellStyle name="Navadno 45 2 3" xfId="7338" xr:uid="{00000000-0005-0000-0000-0000FA090000}"/>
    <cellStyle name="Navadno 45 2 4" xfId="7382" xr:uid="{00000000-0005-0000-0000-0000FB090000}"/>
    <cellStyle name="Navadno 45 3" xfId="6628" xr:uid="{00000000-0005-0000-0000-0000FC090000}"/>
    <cellStyle name="Navadno 45 3 2" xfId="7404" xr:uid="{00000000-0005-0000-0000-0000FD090000}"/>
    <cellStyle name="Navadno 45 4" xfId="7316" xr:uid="{00000000-0005-0000-0000-0000FE090000}"/>
    <cellStyle name="Navadno 45 5" xfId="7360" xr:uid="{00000000-0005-0000-0000-0000FF090000}"/>
    <cellStyle name="Navadno 46" xfId="6571" xr:uid="{00000000-0005-0000-0000-0000000A0000}"/>
    <cellStyle name="Navadno 46 2" xfId="6613" xr:uid="{00000000-0005-0000-0000-0000010A0000}"/>
    <cellStyle name="Navadno 46 2 2" xfId="6657" xr:uid="{00000000-0005-0000-0000-0000020A0000}"/>
    <cellStyle name="Navadno 46 2 2 2" xfId="7433" xr:uid="{00000000-0005-0000-0000-0000030A0000}"/>
    <cellStyle name="Navadno 46 2 3" xfId="7345" xr:uid="{00000000-0005-0000-0000-0000040A0000}"/>
    <cellStyle name="Navadno 46 2 4" xfId="7389" xr:uid="{00000000-0005-0000-0000-0000050A0000}"/>
    <cellStyle name="Navadno 46 3" xfId="6635" xr:uid="{00000000-0005-0000-0000-0000060A0000}"/>
    <cellStyle name="Navadno 46 3 2" xfId="7411" xr:uid="{00000000-0005-0000-0000-0000070A0000}"/>
    <cellStyle name="Navadno 46 4" xfId="7323" xr:uid="{00000000-0005-0000-0000-0000080A0000}"/>
    <cellStyle name="Navadno 46 5" xfId="7367" xr:uid="{00000000-0005-0000-0000-0000090A0000}"/>
    <cellStyle name="Navadno 47" xfId="6560" xr:uid="{00000000-0005-0000-0000-00000A0A0000}"/>
    <cellStyle name="Navadno 47 2" xfId="6603" xr:uid="{00000000-0005-0000-0000-00000B0A0000}"/>
    <cellStyle name="Navadno 47 2 2" xfId="6647" xr:uid="{00000000-0005-0000-0000-00000C0A0000}"/>
    <cellStyle name="Navadno 47 2 2 2" xfId="7423" xr:uid="{00000000-0005-0000-0000-00000D0A0000}"/>
    <cellStyle name="Navadno 47 2 3" xfId="7335" xr:uid="{00000000-0005-0000-0000-00000E0A0000}"/>
    <cellStyle name="Navadno 47 2 4" xfId="7379" xr:uid="{00000000-0005-0000-0000-00000F0A0000}"/>
    <cellStyle name="Navadno 47 3" xfId="6625" xr:uid="{00000000-0005-0000-0000-0000100A0000}"/>
    <cellStyle name="Navadno 47 3 2" xfId="7401" xr:uid="{00000000-0005-0000-0000-0000110A0000}"/>
    <cellStyle name="Navadno 47 4" xfId="7313" xr:uid="{00000000-0005-0000-0000-0000120A0000}"/>
    <cellStyle name="Navadno 47 5" xfId="7357" xr:uid="{00000000-0005-0000-0000-0000130A0000}"/>
    <cellStyle name="Navadno 48" xfId="6578" xr:uid="{00000000-0005-0000-0000-0000140A0000}"/>
    <cellStyle name="Navadno 48 2" xfId="6619" xr:uid="{00000000-0005-0000-0000-0000150A0000}"/>
    <cellStyle name="Navadno 48 2 2" xfId="6663" xr:uid="{00000000-0005-0000-0000-0000160A0000}"/>
    <cellStyle name="Navadno 48 2 2 2" xfId="7439" xr:uid="{00000000-0005-0000-0000-0000170A0000}"/>
    <cellStyle name="Navadno 48 2 3" xfId="7351" xr:uid="{00000000-0005-0000-0000-0000180A0000}"/>
    <cellStyle name="Navadno 48 2 4" xfId="7395" xr:uid="{00000000-0005-0000-0000-0000190A0000}"/>
    <cellStyle name="Navadno 48 3" xfId="6641" xr:uid="{00000000-0005-0000-0000-00001A0A0000}"/>
    <cellStyle name="Navadno 48 3 2" xfId="7417" xr:uid="{00000000-0005-0000-0000-00001B0A0000}"/>
    <cellStyle name="Navadno 48 4" xfId="7329" xr:uid="{00000000-0005-0000-0000-00001C0A0000}"/>
    <cellStyle name="Navadno 48 5" xfId="7373" xr:uid="{00000000-0005-0000-0000-00001D0A0000}"/>
    <cellStyle name="Navadno 49" xfId="6562" xr:uid="{00000000-0005-0000-0000-00001E0A0000}"/>
    <cellStyle name="Navadno 49 2" xfId="6605" xr:uid="{00000000-0005-0000-0000-00001F0A0000}"/>
    <cellStyle name="Navadno 49 2 2" xfId="6649" xr:uid="{00000000-0005-0000-0000-0000200A0000}"/>
    <cellStyle name="Navadno 49 2 2 2" xfId="7425" xr:uid="{00000000-0005-0000-0000-0000210A0000}"/>
    <cellStyle name="Navadno 49 2 3" xfId="7337" xr:uid="{00000000-0005-0000-0000-0000220A0000}"/>
    <cellStyle name="Navadno 49 2 4" xfId="7381" xr:uid="{00000000-0005-0000-0000-0000230A0000}"/>
    <cellStyle name="Navadno 49 3" xfId="6627" xr:uid="{00000000-0005-0000-0000-0000240A0000}"/>
    <cellStyle name="Navadno 49 3 2" xfId="7403" xr:uid="{00000000-0005-0000-0000-0000250A0000}"/>
    <cellStyle name="Navadno 49 4" xfId="7315" xr:uid="{00000000-0005-0000-0000-0000260A0000}"/>
    <cellStyle name="Navadno 49 5" xfId="7359" xr:uid="{00000000-0005-0000-0000-0000270A0000}"/>
    <cellStyle name="Navadno 5" xfId="949" xr:uid="{00000000-0005-0000-0000-0000280A0000}"/>
    <cellStyle name="Navadno 5 2" xfId="950" xr:uid="{00000000-0005-0000-0000-0000290A0000}"/>
    <cellStyle name="Navadno 5 3" xfId="951" xr:uid="{00000000-0005-0000-0000-00002A0A0000}"/>
    <cellStyle name="Navadno 5 3 2" xfId="952" xr:uid="{00000000-0005-0000-0000-00002B0A0000}"/>
    <cellStyle name="Navadno 5 3 3" xfId="953" xr:uid="{00000000-0005-0000-0000-00002C0A0000}"/>
    <cellStyle name="Navadno 5 3 3 2" xfId="2492" xr:uid="{00000000-0005-0000-0000-00002D0A0000}"/>
    <cellStyle name="Navadno 5 4" xfId="954" xr:uid="{00000000-0005-0000-0000-00002E0A0000}"/>
    <cellStyle name="Navadno 5 4 2" xfId="955" xr:uid="{00000000-0005-0000-0000-00002F0A0000}"/>
    <cellStyle name="Navadno 5 4 3" xfId="2493" xr:uid="{00000000-0005-0000-0000-0000300A0000}"/>
    <cellStyle name="Navadno 5 4 3 2" xfId="4355" xr:uid="{00000000-0005-0000-0000-0000310A0000}"/>
    <cellStyle name="Navadno 5 4 3 3" xfId="4356" xr:uid="{00000000-0005-0000-0000-0000320A0000}"/>
    <cellStyle name="Navadno 5 4 4" xfId="1841" xr:uid="{00000000-0005-0000-0000-0000330A0000}"/>
    <cellStyle name="Navadno 5 5" xfId="2494" xr:uid="{00000000-0005-0000-0000-0000340A0000}"/>
    <cellStyle name="Navadno 5 6" xfId="6544" xr:uid="{00000000-0005-0000-0000-0000350A0000}"/>
    <cellStyle name="Navadno 5 7" xfId="6594" xr:uid="{00000000-0005-0000-0000-0000360A0000}"/>
    <cellStyle name="Navadno 50" xfId="6561" xr:uid="{00000000-0005-0000-0000-0000370A0000}"/>
    <cellStyle name="Navadno 50 2" xfId="6604" xr:uid="{00000000-0005-0000-0000-0000380A0000}"/>
    <cellStyle name="Navadno 50 2 2" xfId="6648" xr:uid="{00000000-0005-0000-0000-0000390A0000}"/>
    <cellStyle name="Navadno 50 2 2 2" xfId="7424" xr:uid="{00000000-0005-0000-0000-00003A0A0000}"/>
    <cellStyle name="Navadno 50 2 3" xfId="7336" xr:uid="{00000000-0005-0000-0000-00003B0A0000}"/>
    <cellStyle name="Navadno 50 2 4" xfId="7380" xr:uid="{00000000-0005-0000-0000-00003C0A0000}"/>
    <cellStyle name="Navadno 50 3" xfId="6626" xr:uid="{00000000-0005-0000-0000-00003D0A0000}"/>
    <cellStyle name="Navadno 50 3 2" xfId="7402" xr:uid="{00000000-0005-0000-0000-00003E0A0000}"/>
    <cellStyle name="Navadno 50 4" xfId="7314" xr:uid="{00000000-0005-0000-0000-00003F0A0000}"/>
    <cellStyle name="Navadno 50 5" xfId="7358" xr:uid="{00000000-0005-0000-0000-0000400A0000}"/>
    <cellStyle name="Navadno 51" xfId="6566" xr:uid="{00000000-0005-0000-0000-0000410A0000}"/>
    <cellStyle name="Navadno 51 2" xfId="6609" xr:uid="{00000000-0005-0000-0000-0000420A0000}"/>
    <cellStyle name="Navadno 51 2 2" xfId="6653" xr:uid="{00000000-0005-0000-0000-0000430A0000}"/>
    <cellStyle name="Navadno 51 2 2 2" xfId="7429" xr:uid="{00000000-0005-0000-0000-0000440A0000}"/>
    <cellStyle name="Navadno 51 2 3" xfId="7341" xr:uid="{00000000-0005-0000-0000-0000450A0000}"/>
    <cellStyle name="Navadno 51 2 4" xfId="7385" xr:uid="{00000000-0005-0000-0000-0000460A0000}"/>
    <cellStyle name="Navadno 51 3" xfId="6631" xr:uid="{00000000-0005-0000-0000-0000470A0000}"/>
    <cellStyle name="Navadno 51 3 2" xfId="7407" xr:uid="{00000000-0005-0000-0000-0000480A0000}"/>
    <cellStyle name="Navadno 51 4" xfId="7319" xr:uid="{00000000-0005-0000-0000-0000490A0000}"/>
    <cellStyle name="Navadno 51 5" xfId="7363" xr:uid="{00000000-0005-0000-0000-00004A0A0000}"/>
    <cellStyle name="Navadno 52" xfId="6572" xr:uid="{00000000-0005-0000-0000-00004B0A0000}"/>
    <cellStyle name="Navadno 52 2" xfId="6614" xr:uid="{00000000-0005-0000-0000-00004C0A0000}"/>
    <cellStyle name="Navadno 52 2 2" xfId="6658" xr:uid="{00000000-0005-0000-0000-00004D0A0000}"/>
    <cellStyle name="Navadno 52 2 2 2" xfId="7434" xr:uid="{00000000-0005-0000-0000-00004E0A0000}"/>
    <cellStyle name="Navadno 52 2 3" xfId="7346" xr:uid="{00000000-0005-0000-0000-00004F0A0000}"/>
    <cellStyle name="Navadno 52 2 4" xfId="7390" xr:uid="{00000000-0005-0000-0000-0000500A0000}"/>
    <cellStyle name="Navadno 52 3" xfId="6636" xr:uid="{00000000-0005-0000-0000-0000510A0000}"/>
    <cellStyle name="Navadno 52 3 2" xfId="7412" xr:uid="{00000000-0005-0000-0000-0000520A0000}"/>
    <cellStyle name="Navadno 52 4" xfId="7324" xr:uid="{00000000-0005-0000-0000-0000530A0000}"/>
    <cellStyle name="Navadno 52 5" xfId="7368" xr:uid="{00000000-0005-0000-0000-0000540A0000}"/>
    <cellStyle name="Navadno 53" xfId="6559" xr:uid="{00000000-0005-0000-0000-0000550A0000}"/>
    <cellStyle name="Navadno 53 2" xfId="6602" xr:uid="{00000000-0005-0000-0000-0000560A0000}"/>
    <cellStyle name="Navadno 53 2 2" xfId="6646" xr:uid="{00000000-0005-0000-0000-0000570A0000}"/>
    <cellStyle name="Navadno 53 2 2 2" xfId="7422" xr:uid="{00000000-0005-0000-0000-0000580A0000}"/>
    <cellStyle name="Navadno 53 2 3" xfId="7334" xr:uid="{00000000-0005-0000-0000-0000590A0000}"/>
    <cellStyle name="Navadno 53 2 4" xfId="7378" xr:uid="{00000000-0005-0000-0000-00005A0A0000}"/>
    <cellStyle name="Navadno 53 3" xfId="6624" xr:uid="{00000000-0005-0000-0000-00005B0A0000}"/>
    <cellStyle name="Navadno 53 3 2" xfId="7400" xr:uid="{00000000-0005-0000-0000-00005C0A0000}"/>
    <cellStyle name="Navadno 53 4" xfId="7312" xr:uid="{00000000-0005-0000-0000-00005D0A0000}"/>
    <cellStyle name="Navadno 53 5" xfId="7356" xr:uid="{00000000-0005-0000-0000-00005E0A0000}"/>
    <cellStyle name="Navadno 54" xfId="6576" xr:uid="{00000000-0005-0000-0000-00005F0A0000}"/>
    <cellStyle name="Navadno 54 2" xfId="6617" xr:uid="{00000000-0005-0000-0000-0000600A0000}"/>
    <cellStyle name="Navadno 54 2 2" xfId="6661" xr:uid="{00000000-0005-0000-0000-0000610A0000}"/>
    <cellStyle name="Navadno 54 2 2 2" xfId="7437" xr:uid="{00000000-0005-0000-0000-0000620A0000}"/>
    <cellStyle name="Navadno 54 2 3" xfId="7349" xr:uid="{00000000-0005-0000-0000-0000630A0000}"/>
    <cellStyle name="Navadno 54 2 4" xfId="7393" xr:uid="{00000000-0005-0000-0000-0000640A0000}"/>
    <cellStyle name="Navadno 54 3" xfId="6639" xr:uid="{00000000-0005-0000-0000-0000650A0000}"/>
    <cellStyle name="Navadno 54 3 2" xfId="7415" xr:uid="{00000000-0005-0000-0000-0000660A0000}"/>
    <cellStyle name="Navadno 54 4" xfId="7327" xr:uid="{00000000-0005-0000-0000-0000670A0000}"/>
    <cellStyle name="Navadno 54 5" xfId="7371" xr:uid="{00000000-0005-0000-0000-0000680A0000}"/>
    <cellStyle name="Navadno 55" xfId="6567" xr:uid="{00000000-0005-0000-0000-0000690A0000}"/>
    <cellStyle name="Navadno 55 2" xfId="6610" xr:uid="{00000000-0005-0000-0000-00006A0A0000}"/>
    <cellStyle name="Navadno 55 2 2" xfId="6654" xr:uid="{00000000-0005-0000-0000-00006B0A0000}"/>
    <cellStyle name="Navadno 55 2 2 2" xfId="7430" xr:uid="{00000000-0005-0000-0000-00006C0A0000}"/>
    <cellStyle name="Navadno 55 2 3" xfId="7342" xr:uid="{00000000-0005-0000-0000-00006D0A0000}"/>
    <cellStyle name="Navadno 55 2 4" xfId="7386" xr:uid="{00000000-0005-0000-0000-00006E0A0000}"/>
    <cellStyle name="Navadno 55 3" xfId="6632" xr:uid="{00000000-0005-0000-0000-00006F0A0000}"/>
    <cellStyle name="Navadno 55 3 2" xfId="7408" xr:uid="{00000000-0005-0000-0000-0000700A0000}"/>
    <cellStyle name="Navadno 55 4" xfId="7320" xr:uid="{00000000-0005-0000-0000-0000710A0000}"/>
    <cellStyle name="Navadno 55 5" xfId="7364" xr:uid="{00000000-0005-0000-0000-0000720A0000}"/>
    <cellStyle name="Navadno 56" xfId="6568" xr:uid="{00000000-0005-0000-0000-0000730A0000}"/>
    <cellStyle name="Navadno 56 2" xfId="6611" xr:uid="{00000000-0005-0000-0000-0000740A0000}"/>
    <cellStyle name="Navadno 56 2 2" xfId="6655" xr:uid="{00000000-0005-0000-0000-0000750A0000}"/>
    <cellStyle name="Navadno 56 2 2 2" xfId="7431" xr:uid="{00000000-0005-0000-0000-0000760A0000}"/>
    <cellStyle name="Navadno 56 2 3" xfId="7343" xr:uid="{00000000-0005-0000-0000-0000770A0000}"/>
    <cellStyle name="Navadno 56 2 4" xfId="7387" xr:uid="{00000000-0005-0000-0000-0000780A0000}"/>
    <cellStyle name="Navadno 56 3" xfId="6633" xr:uid="{00000000-0005-0000-0000-0000790A0000}"/>
    <cellStyle name="Navadno 56 3 2" xfId="7409" xr:uid="{00000000-0005-0000-0000-00007A0A0000}"/>
    <cellStyle name="Navadno 56 4" xfId="7321" xr:uid="{00000000-0005-0000-0000-00007B0A0000}"/>
    <cellStyle name="Navadno 56 5" xfId="7365" xr:uid="{00000000-0005-0000-0000-00007C0A0000}"/>
    <cellStyle name="Navadno 57" xfId="6564" xr:uid="{00000000-0005-0000-0000-00007D0A0000}"/>
    <cellStyle name="Navadno 57 2" xfId="6607" xr:uid="{00000000-0005-0000-0000-00007E0A0000}"/>
    <cellStyle name="Navadno 57 2 2" xfId="6651" xr:uid="{00000000-0005-0000-0000-00007F0A0000}"/>
    <cellStyle name="Navadno 57 2 2 2" xfId="7427" xr:uid="{00000000-0005-0000-0000-0000800A0000}"/>
    <cellStyle name="Navadno 57 2 3" xfId="7339" xr:uid="{00000000-0005-0000-0000-0000810A0000}"/>
    <cellStyle name="Navadno 57 2 4" xfId="7383" xr:uid="{00000000-0005-0000-0000-0000820A0000}"/>
    <cellStyle name="Navadno 57 3" xfId="6629" xr:uid="{00000000-0005-0000-0000-0000830A0000}"/>
    <cellStyle name="Navadno 57 3 2" xfId="7405" xr:uid="{00000000-0005-0000-0000-0000840A0000}"/>
    <cellStyle name="Navadno 57 4" xfId="7317" xr:uid="{00000000-0005-0000-0000-0000850A0000}"/>
    <cellStyle name="Navadno 57 5" xfId="7361" xr:uid="{00000000-0005-0000-0000-0000860A0000}"/>
    <cellStyle name="Navadno 58" xfId="6575" xr:uid="{00000000-0005-0000-0000-0000870A0000}"/>
    <cellStyle name="Navadno 58 2" xfId="6616" xr:uid="{00000000-0005-0000-0000-0000880A0000}"/>
    <cellStyle name="Navadno 58 2 2" xfId="6660" xr:uid="{00000000-0005-0000-0000-0000890A0000}"/>
    <cellStyle name="Navadno 58 2 2 2" xfId="7436" xr:uid="{00000000-0005-0000-0000-00008A0A0000}"/>
    <cellStyle name="Navadno 58 2 3" xfId="7348" xr:uid="{00000000-0005-0000-0000-00008B0A0000}"/>
    <cellStyle name="Navadno 58 2 4" xfId="7392" xr:uid="{00000000-0005-0000-0000-00008C0A0000}"/>
    <cellStyle name="Navadno 58 3" xfId="6638" xr:uid="{00000000-0005-0000-0000-00008D0A0000}"/>
    <cellStyle name="Navadno 58 3 2" xfId="7414" xr:uid="{00000000-0005-0000-0000-00008E0A0000}"/>
    <cellStyle name="Navadno 58 4" xfId="7326" xr:uid="{00000000-0005-0000-0000-00008F0A0000}"/>
    <cellStyle name="Navadno 58 5" xfId="7370" xr:uid="{00000000-0005-0000-0000-0000900A0000}"/>
    <cellStyle name="Navadno 59" xfId="6569" xr:uid="{00000000-0005-0000-0000-0000910A0000}"/>
    <cellStyle name="Navadno 59 2" xfId="6612" xr:uid="{00000000-0005-0000-0000-0000920A0000}"/>
    <cellStyle name="Navadno 59 2 2" xfId="6656" xr:uid="{00000000-0005-0000-0000-0000930A0000}"/>
    <cellStyle name="Navadno 59 2 2 2" xfId="7432" xr:uid="{00000000-0005-0000-0000-0000940A0000}"/>
    <cellStyle name="Navadno 59 2 3" xfId="7344" xr:uid="{00000000-0005-0000-0000-0000950A0000}"/>
    <cellStyle name="Navadno 59 2 4" xfId="7388" xr:uid="{00000000-0005-0000-0000-0000960A0000}"/>
    <cellStyle name="Navadno 59 3" xfId="6634" xr:uid="{00000000-0005-0000-0000-0000970A0000}"/>
    <cellStyle name="Navadno 59 3 2" xfId="7410" xr:uid="{00000000-0005-0000-0000-0000980A0000}"/>
    <cellStyle name="Navadno 59 4" xfId="7322" xr:uid="{00000000-0005-0000-0000-0000990A0000}"/>
    <cellStyle name="Navadno 59 5" xfId="7366" xr:uid="{00000000-0005-0000-0000-00009A0A0000}"/>
    <cellStyle name="Navadno 6" xfId="956" xr:uid="{00000000-0005-0000-0000-00009B0A0000}"/>
    <cellStyle name="Navadno 6 10" xfId="6595" xr:uid="{00000000-0005-0000-0000-00009C0A0000}"/>
    <cellStyle name="Navadno 6 10 2" xfId="7307" xr:uid="{00000000-0005-0000-0000-00009D0A0000}"/>
    <cellStyle name="Navadno 6 11" xfId="6979" xr:uid="{00000000-0005-0000-0000-00009E0A0000}"/>
    <cellStyle name="Navadno 6 12" xfId="1842" xr:uid="{00000000-0005-0000-0000-00009F0A0000}"/>
    <cellStyle name="Navadno 6 2" xfId="957" xr:uid="{00000000-0005-0000-0000-0000A00A0000}"/>
    <cellStyle name="Navadno 6 3" xfId="958" xr:uid="{00000000-0005-0000-0000-0000A10A0000}"/>
    <cellStyle name="Navadno 6 4" xfId="959" xr:uid="{00000000-0005-0000-0000-0000A20A0000}"/>
    <cellStyle name="Navadno 6 5" xfId="960" xr:uid="{00000000-0005-0000-0000-0000A30A0000}"/>
    <cellStyle name="Navadno 6 5 2" xfId="4358" xr:uid="{00000000-0005-0000-0000-0000A40A0000}"/>
    <cellStyle name="Navadno 6 6" xfId="1746" xr:uid="{00000000-0005-0000-0000-0000A50A0000}"/>
    <cellStyle name="Navadno 6 6 2" xfId="4359" xr:uid="{00000000-0005-0000-0000-0000A60A0000}"/>
    <cellStyle name="Navadno 6 6 2 2" xfId="7200" xr:uid="{00000000-0005-0000-0000-0000A70A0000}"/>
    <cellStyle name="Navadno 6 6 3" xfId="4360" xr:uid="{00000000-0005-0000-0000-0000A80A0000}"/>
    <cellStyle name="Navadno 6 6 3 2" xfId="4361" xr:uid="{00000000-0005-0000-0000-0000A90A0000}"/>
    <cellStyle name="Navadno 6 6 4" xfId="7080" xr:uid="{00000000-0005-0000-0000-0000AA0A0000}"/>
    <cellStyle name="Navadno 6 6 5" xfId="2495" xr:uid="{00000000-0005-0000-0000-0000AB0A0000}"/>
    <cellStyle name="Navadno 6 7" xfId="2496" xr:uid="{00000000-0005-0000-0000-0000AC0A0000}"/>
    <cellStyle name="Navadno 6 8" xfId="4362" xr:uid="{00000000-0005-0000-0000-0000AD0A0000}"/>
    <cellStyle name="Navadno 6 9" xfId="4357" xr:uid="{00000000-0005-0000-0000-0000AE0A0000}"/>
    <cellStyle name="Navadno 60" xfId="6557" xr:uid="{00000000-0005-0000-0000-0000AF0A0000}"/>
    <cellStyle name="Navadno 60 2" xfId="6600" xr:uid="{00000000-0005-0000-0000-0000B00A0000}"/>
    <cellStyle name="Navadno 60 2 2" xfId="6644" xr:uid="{00000000-0005-0000-0000-0000B10A0000}"/>
    <cellStyle name="Navadno 60 2 2 2" xfId="7420" xr:uid="{00000000-0005-0000-0000-0000B20A0000}"/>
    <cellStyle name="Navadno 60 2 3" xfId="7332" xr:uid="{00000000-0005-0000-0000-0000B30A0000}"/>
    <cellStyle name="Navadno 60 2 4" xfId="7376" xr:uid="{00000000-0005-0000-0000-0000B40A0000}"/>
    <cellStyle name="Navadno 60 3" xfId="6622" xr:uid="{00000000-0005-0000-0000-0000B50A0000}"/>
    <cellStyle name="Navadno 60 3 2" xfId="7398" xr:uid="{00000000-0005-0000-0000-0000B60A0000}"/>
    <cellStyle name="Navadno 60 4" xfId="7310" xr:uid="{00000000-0005-0000-0000-0000B70A0000}"/>
    <cellStyle name="Navadno 60 5" xfId="7354" xr:uid="{00000000-0005-0000-0000-0000B80A0000}"/>
    <cellStyle name="Navadno 61" xfId="6574" xr:uid="{00000000-0005-0000-0000-0000B90A0000}"/>
    <cellStyle name="Navadno 61 2" xfId="6615" xr:uid="{00000000-0005-0000-0000-0000BA0A0000}"/>
    <cellStyle name="Navadno 61 2 2" xfId="6659" xr:uid="{00000000-0005-0000-0000-0000BB0A0000}"/>
    <cellStyle name="Navadno 61 2 2 2" xfId="7435" xr:uid="{00000000-0005-0000-0000-0000BC0A0000}"/>
    <cellStyle name="Navadno 61 2 3" xfId="7347" xr:uid="{00000000-0005-0000-0000-0000BD0A0000}"/>
    <cellStyle name="Navadno 61 2 4" xfId="7391" xr:uid="{00000000-0005-0000-0000-0000BE0A0000}"/>
    <cellStyle name="Navadno 61 3" xfId="6637" xr:uid="{00000000-0005-0000-0000-0000BF0A0000}"/>
    <cellStyle name="Navadno 61 3 2" xfId="7413" xr:uid="{00000000-0005-0000-0000-0000C00A0000}"/>
    <cellStyle name="Navadno 61 4" xfId="7325" xr:uid="{00000000-0005-0000-0000-0000C10A0000}"/>
    <cellStyle name="Navadno 61 5" xfId="7369" xr:uid="{00000000-0005-0000-0000-0000C20A0000}"/>
    <cellStyle name="Navadno 62" xfId="6558" xr:uid="{00000000-0005-0000-0000-0000C30A0000}"/>
    <cellStyle name="Navadno 62 2" xfId="6601" xr:uid="{00000000-0005-0000-0000-0000C40A0000}"/>
    <cellStyle name="Navadno 62 2 2" xfId="6645" xr:uid="{00000000-0005-0000-0000-0000C50A0000}"/>
    <cellStyle name="Navadno 62 2 2 2" xfId="7421" xr:uid="{00000000-0005-0000-0000-0000C60A0000}"/>
    <cellStyle name="Navadno 62 2 3" xfId="7333" xr:uid="{00000000-0005-0000-0000-0000C70A0000}"/>
    <cellStyle name="Navadno 62 2 4" xfId="7377" xr:uid="{00000000-0005-0000-0000-0000C80A0000}"/>
    <cellStyle name="Navadno 62 3" xfId="6623" xr:uid="{00000000-0005-0000-0000-0000C90A0000}"/>
    <cellStyle name="Navadno 62 3 2" xfId="7399" xr:uid="{00000000-0005-0000-0000-0000CA0A0000}"/>
    <cellStyle name="Navadno 62 4" xfId="7311" xr:uid="{00000000-0005-0000-0000-0000CB0A0000}"/>
    <cellStyle name="Navadno 62 5" xfId="7355" xr:uid="{00000000-0005-0000-0000-0000CC0A0000}"/>
    <cellStyle name="Navadno 63" xfId="6579" xr:uid="{00000000-0005-0000-0000-0000CD0A0000}"/>
    <cellStyle name="Navadno 63 2" xfId="6620" xr:uid="{00000000-0005-0000-0000-0000CE0A0000}"/>
    <cellStyle name="Navadno 63 2 2" xfId="6664" xr:uid="{00000000-0005-0000-0000-0000CF0A0000}"/>
    <cellStyle name="Navadno 63 2 2 2" xfId="7440" xr:uid="{00000000-0005-0000-0000-0000D00A0000}"/>
    <cellStyle name="Navadno 63 2 3" xfId="7352" xr:uid="{00000000-0005-0000-0000-0000D10A0000}"/>
    <cellStyle name="Navadno 63 2 4" xfId="7396" xr:uid="{00000000-0005-0000-0000-0000D20A0000}"/>
    <cellStyle name="Navadno 63 3" xfId="6642" xr:uid="{00000000-0005-0000-0000-0000D30A0000}"/>
    <cellStyle name="Navadno 63 3 2" xfId="7418" xr:uid="{00000000-0005-0000-0000-0000D40A0000}"/>
    <cellStyle name="Navadno 63 4" xfId="7330" xr:uid="{00000000-0005-0000-0000-0000D50A0000}"/>
    <cellStyle name="Navadno 63 5" xfId="7374" xr:uid="{00000000-0005-0000-0000-0000D60A0000}"/>
    <cellStyle name="Navadno 64" xfId="6565" xr:uid="{00000000-0005-0000-0000-0000D70A0000}"/>
    <cellStyle name="Navadno 64 2" xfId="6608" xr:uid="{00000000-0005-0000-0000-0000D80A0000}"/>
    <cellStyle name="Navadno 64 2 2" xfId="6652" xr:uid="{00000000-0005-0000-0000-0000D90A0000}"/>
    <cellStyle name="Navadno 64 2 2 2" xfId="7428" xr:uid="{00000000-0005-0000-0000-0000DA0A0000}"/>
    <cellStyle name="Navadno 64 2 3" xfId="7340" xr:uid="{00000000-0005-0000-0000-0000DB0A0000}"/>
    <cellStyle name="Navadno 64 2 4" xfId="7384" xr:uid="{00000000-0005-0000-0000-0000DC0A0000}"/>
    <cellStyle name="Navadno 64 3" xfId="6630" xr:uid="{00000000-0005-0000-0000-0000DD0A0000}"/>
    <cellStyle name="Navadno 64 3 2" xfId="7406" xr:uid="{00000000-0005-0000-0000-0000DE0A0000}"/>
    <cellStyle name="Navadno 64 4" xfId="7318" xr:uid="{00000000-0005-0000-0000-0000DF0A0000}"/>
    <cellStyle name="Navadno 64 5" xfId="7362" xr:uid="{00000000-0005-0000-0000-0000E00A0000}"/>
    <cellStyle name="Navadno 65" xfId="6587" xr:uid="{00000000-0005-0000-0000-0000E10A0000}"/>
    <cellStyle name="Navadno 65 2" xfId="7305" xr:uid="{00000000-0005-0000-0000-0000E20A0000}"/>
    <cellStyle name="Navadno 66" xfId="6598" xr:uid="{00000000-0005-0000-0000-0000E30A0000}"/>
    <cellStyle name="Navadno 66 2" xfId="7308" xr:uid="{00000000-0005-0000-0000-0000E40A0000}"/>
    <cellStyle name="Navadno 67" xfId="6970" xr:uid="{00000000-0005-0000-0000-0000E50A0000}"/>
    <cellStyle name="Navadno 68" xfId="1814" xr:uid="{00000000-0005-0000-0000-0000E60A0000}"/>
    <cellStyle name="Navadno 69" xfId="7446" xr:uid="{00000000-0005-0000-0000-0000E70A0000}"/>
    <cellStyle name="Navadno 7" xfId="961" xr:uid="{00000000-0005-0000-0000-0000E80A0000}"/>
    <cellStyle name="Navadno 7 2" xfId="962" xr:uid="{00000000-0005-0000-0000-0000E90A0000}"/>
    <cellStyle name="Navadno 7 3" xfId="963" xr:uid="{00000000-0005-0000-0000-0000EA0A0000}"/>
    <cellStyle name="Navadno 7 3 2" xfId="964" xr:uid="{00000000-0005-0000-0000-0000EB0A0000}"/>
    <cellStyle name="Navadno 7 4" xfId="965" xr:uid="{00000000-0005-0000-0000-0000EC0A0000}"/>
    <cellStyle name="Navadno 7 4 2" xfId="966" xr:uid="{00000000-0005-0000-0000-0000ED0A0000}"/>
    <cellStyle name="Navadno 7 4 2 2" xfId="2498" xr:uid="{00000000-0005-0000-0000-0000EE0A0000}"/>
    <cellStyle name="Navadno 7 4 3" xfId="2499" xr:uid="{00000000-0005-0000-0000-0000EF0A0000}"/>
    <cellStyle name="Navadno 7 4 4" xfId="2497" xr:uid="{00000000-0005-0000-0000-0000F00A0000}"/>
    <cellStyle name="Navadno 7 5" xfId="4364" xr:uid="{00000000-0005-0000-0000-0000F10A0000}"/>
    <cellStyle name="Navadno 7 6" xfId="4363" xr:uid="{00000000-0005-0000-0000-0000F20A0000}"/>
    <cellStyle name="Navadno 70" xfId="7447" xr:uid="{00000000-0005-0000-0000-0000F30A0000}"/>
    <cellStyle name="Navadno 71" xfId="7448" xr:uid="{00000000-0005-0000-0000-0000F40A0000}"/>
    <cellStyle name="Navadno 72" xfId="7449" xr:uid="{00000000-0005-0000-0000-0000F50A0000}"/>
    <cellStyle name="Navadno 73" xfId="7450" xr:uid="{00000000-0005-0000-0000-0000F60A0000}"/>
    <cellStyle name="Navadno 74" xfId="7451" xr:uid="{00000000-0005-0000-0000-0000F70A0000}"/>
    <cellStyle name="Navadno 75" xfId="7452" xr:uid="{00000000-0005-0000-0000-0000F80A0000}"/>
    <cellStyle name="Navadno 76" xfId="7453" xr:uid="{00000000-0005-0000-0000-0000F90A0000}"/>
    <cellStyle name="Navadno 77" xfId="7454" xr:uid="{00000000-0005-0000-0000-0000FA0A0000}"/>
    <cellStyle name="Navadno 78" xfId="7455" xr:uid="{00000000-0005-0000-0000-0000FB0A0000}"/>
    <cellStyle name="Navadno 79" xfId="7456" xr:uid="{00000000-0005-0000-0000-0000FC0A0000}"/>
    <cellStyle name="Navadno 8" xfId="967" xr:uid="{00000000-0005-0000-0000-0000FD0A0000}"/>
    <cellStyle name="Navadno 8 2" xfId="968" xr:uid="{00000000-0005-0000-0000-0000FE0A0000}"/>
    <cellStyle name="Navadno 8 2 2" xfId="969" xr:uid="{00000000-0005-0000-0000-0000FF0A0000}"/>
    <cellStyle name="Navadno 8 2 2 2" xfId="4365" xr:uid="{00000000-0005-0000-0000-0000000B0000}"/>
    <cellStyle name="Navadno 8 2 3" xfId="2500" xr:uid="{00000000-0005-0000-0000-0000010B0000}"/>
    <cellStyle name="Navadno 8 2 3 2" xfId="7081" xr:uid="{00000000-0005-0000-0000-0000020B0000}"/>
    <cellStyle name="Navadno 8 2 4" xfId="4366" xr:uid="{00000000-0005-0000-0000-0000030B0000}"/>
    <cellStyle name="Navadno 8 3" xfId="1761" xr:uid="{00000000-0005-0000-0000-0000040B0000}"/>
    <cellStyle name="Navadno 8 3 2" xfId="2501" xr:uid="{00000000-0005-0000-0000-0000050B0000}"/>
    <cellStyle name="Navadno 80" xfId="7457" xr:uid="{00000000-0005-0000-0000-0000060B0000}"/>
    <cellStyle name="Navadno 81" xfId="7458" xr:uid="{00000000-0005-0000-0000-0000070B0000}"/>
    <cellStyle name="Navadno 82" xfId="7459" xr:uid="{00000000-0005-0000-0000-0000080B0000}"/>
    <cellStyle name="Navadno 83" xfId="7460" xr:uid="{00000000-0005-0000-0000-0000090B0000}"/>
    <cellStyle name="Navadno 84" xfId="7461" xr:uid="{00000000-0005-0000-0000-00000A0B0000}"/>
    <cellStyle name="Navadno 85" xfId="7462" xr:uid="{00000000-0005-0000-0000-00000B0B0000}"/>
    <cellStyle name="Navadno 86" xfId="7463" xr:uid="{00000000-0005-0000-0000-00000C0B0000}"/>
    <cellStyle name="Navadno 87" xfId="7464" xr:uid="{00000000-0005-0000-0000-00000D0B0000}"/>
    <cellStyle name="Navadno 88" xfId="7465" xr:uid="{00000000-0005-0000-0000-00000E0B0000}"/>
    <cellStyle name="Navadno 89" xfId="7466" xr:uid="{00000000-0005-0000-0000-00000F0B0000}"/>
    <cellStyle name="Navadno 9" xfId="970" xr:uid="{00000000-0005-0000-0000-0000100B0000}"/>
    <cellStyle name="Navadno 9 2" xfId="971" xr:uid="{00000000-0005-0000-0000-0000110B0000}"/>
    <cellStyle name="Navadno 9 2 2" xfId="972" xr:uid="{00000000-0005-0000-0000-0000120B0000}"/>
    <cellStyle name="Navadno 9 2 2 2" xfId="973" xr:uid="{00000000-0005-0000-0000-0000130B0000}"/>
    <cellStyle name="Navadno 9 2 2 2 2" xfId="974" xr:uid="{00000000-0005-0000-0000-0000140B0000}"/>
    <cellStyle name="Navadno 9 2 2 2 2 2" xfId="4367" xr:uid="{00000000-0005-0000-0000-0000150B0000}"/>
    <cellStyle name="Navadno 9 2 2 2 3" xfId="4368" xr:uid="{00000000-0005-0000-0000-0000160B0000}"/>
    <cellStyle name="Navadno 9 2 2 3" xfId="975" xr:uid="{00000000-0005-0000-0000-0000170B0000}"/>
    <cellStyle name="Navadno 9 2 2 3 2" xfId="4369" xr:uid="{00000000-0005-0000-0000-0000180B0000}"/>
    <cellStyle name="Navadno 9 2 2 4" xfId="4370" xr:uid="{00000000-0005-0000-0000-0000190B0000}"/>
    <cellStyle name="Navadno 9 2 3" xfId="976" xr:uid="{00000000-0005-0000-0000-00001A0B0000}"/>
    <cellStyle name="Navadno 9 2 3 2" xfId="977" xr:uid="{00000000-0005-0000-0000-00001B0B0000}"/>
    <cellStyle name="Navadno 9 2 3 2 2" xfId="4371" xr:uid="{00000000-0005-0000-0000-00001C0B0000}"/>
    <cellStyle name="Navadno 9 2 3 3" xfId="4372" xr:uid="{00000000-0005-0000-0000-00001D0B0000}"/>
    <cellStyle name="Navadno 9 2 4" xfId="978" xr:uid="{00000000-0005-0000-0000-00001E0B0000}"/>
    <cellStyle name="Navadno 9 2 4 2" xfId="4373" xr:uid="{00000000-0005-0000-0000-00001F0B0000}"/>
    <cellStyle name="Navadno 9 2 5" xfId="4374" xr:uid="{00000000-0005-0000-0000-0000200B0000}"/>
    <cellStyle name="Navadno 9 3" xfId="979" xr:uid="{00000000-0005-0000-0000-0000210B0000}"/>
    <cellStyle name="Navadno 9 3 2" xfId="980" xr:uid="{00000000-0005-0000-0000-0000220B0000}"/>
    <cellStyle name="Navadno 9 3 2 2" xfId="981" xr:uid="{00000000-0005-0000-0000-0000230B0000}"/>
    <cellStyle name="Navadno 9 3 2 2 2" xfId="982" xr:uid="{00000000-0005-0000-0000-0000240B0000}"/>
    <cellStyle name="Navadno 9 3 2 2 2 2" xfId="4375" xr:uid="{00000000-0005-0000-0000-0000250B0000}"/>
    <cellStyle name="Navadno 9 3 2 2 3" xfId="4376" xr:uid="{00000000-0005-0000-0000-0000260B0000}"/>
    <cellStyle name="Navadno 9 3 2 3" xfId="983" xr:uid="{00000000-0005-0000-0000-0000270B0000}"/>
    <cellStyle name="Navadno 9 3 2 3 2" xfId="4377" xr:uid="{00000000-0005-0000-0000-0000280B0000}"/>
    <cellStyle name="Navadno 9 3 2 4" xfId="4378" xr:uid="{00000000-0005-0000-0000-0000290B0000}"/>
    <cellStyle name="Navadno 9 3 3" xfId="984" xr:uid="{00000000-0005-0000-0000-00002A0B0000}"/>
    <cellStyle name="Navadno 9 3 3 2" xfId="985" xr:uid="{00000000-0005-0000-0000-00002B0B0000}"/>
    <cellStyle name="Navadno 9 3 3 2 2" xfId="4379" xr:uid="{00000000-0005-0000-0000-00002C0B0000}"/>
    <cellStyle name="Navadno 9 3 3 3" xfId="4380" xr:uid="{00000000-0005-0000-0000-00002D0B0000}"/>
    <cellStyle name="Navadno 9 3 4" xfId="986" xr:uid="{00000000-0005-0000-0000-00002E0B0000}"/>
    <cellStyle name="Navadno 9 3 4 2" xfId="4381" xr:uid="{00000000-0005-0000-0000-00002F0B0000}"/>
    <cellStyle name="Navadno 9 3 5" xfId="4382" xr:uid="{00000000-0005-0000-0000-0000300B0000}"/>
    <cellStyle name="Navadno 9 4" xfId="987" xr:uid="{00000000-0005-0000-0000-0000310B0000}"/>
    <cellStyle name="Navadno 9 4 2" xfId="988" xr:uid="{00000000-0005-0000-0000-0000320B0000}"/>
    <cellStyle name="Navadno 9 4 2 2" xfId="989" xr:uid="{00000000-0005-0000-0000-0000330B0000}"/>
    <cellStyle name="Navadno 9 4 2 2 2" xfId="4383" xr:uid="{00000000-0005-0000-0000-0000340B0000}"/>
    <cellStyle name="Navadno 9 4 2 3" xfId="4384" xr:uid="{00000000-0005-0000-0000-0000350B0000}"/>
    <cellStyle name="Navadno 9 4 3" xfId="990" xr:uid="{00000000-0005-0000-0000-0000360B0000}"/>
    <cellStyle name="Navadno 9 4 3 2" xfId="4385" xr:uid="{00000000-0005-0000-0000-0000370B0000}"/>
    <cellStyle name="Navadno 9 4 4" xfId="4386" xr:uid="{00000000-0005-0000-0000-0000380B0000}"/>
    <cellStyle name="Navadno 9 5" xfId="991" xr:uid="{00000000-0005-0000-0000-0000390B0000}"/>
    <cellStyle name="Navadno 9 5 2" xfId="992" xr:uid="{00000000-0005-0000-0000-00003A0B0000}"/>
    <cellStyle name="Navadno 9 5 2 2" xfId="993" xr:uid="{00000000-0005-0000-0000-00003B0B0000}"/>
    <cellStyle name="Navadno 9 5 2 2 2" xfId="4387" xr:uid="{00000000-0005-0000-0000-00003C0B0000}"/>
    <cellStyle name="Navadno 9 5 2 3" xfId="4388" xr:uid="{00000000-0005-0000-0000-00003D0B0000}"/>
    <cellStyle name="Navadno 9 5 3" xfId="994" xr:uid="{00000000-0005-0000-0000-00003E0B0000}"/>
    <cellStyle name="Navadno 9 5 3 2" xfId="4389" xr:uid="{00000000-0005-0000-0000-00003F0B0000}"/>
    <cellStyle name="Navadno 9 5 4" xfId="4390" xr:uid="{00000000-0005-0000-0000-0000400B0000}"/>
    <cellStyle name="Navadno 9 6" xfId="995" xr:uid="{00000000-0005-0000-0000-0000410B0000}"/>
    <cellStyle name="Navadno 9 6 2" xfId="996" xr:uid="{00000000-0005-0000-0000-0000420B0000}"/>
    <cellStyle name="Navadno 9 6 2 2" xfId="4391" xr:uid="{00000000-0005-0000-0000-0000430B0000}"/>
    <cellStyle name="Navadno 9 6 3" xfId="4392" xr:uid="{00000000-0005-0000-0000-0000440B0000}"/>
    <cellStyle name="Navadno 9 7" xfId="997" xr:uid="{00000000-0005-0000-0000-0000450B0000}"/>
    <cellStyle name="Navadno 9 7 2" xfId="4393" xr:uid="{00000000-0005-0000-0000-0000460B0000}"/>
    <cellStyle name="Navadno 9 8" xfId="4394" xr:uid="{00000000-0005-0000-0000-0000470B0000}"/>
    <cellStyle name="Navadno 9_SELNICA POPISI GOI ZBIR - FAZNO - z dopolnitvami marec 2013" xfId="2502" xr:uid="{00000000-0005-0000-0000-0000480B0000}"/>
    <cellStyle name="Navadno 90" xfId="7467" xr:uid="{00000000-0005-0000-0000-0000490B0000}"/>
    <cellStyle name="Navadno 91" xfId="7468" xr:uid="{00000000-0005-0000-0000-00004A0B0000}"/>
    <cellStyle name="Navadno 92" xfId="7469" xr:uid="{00000000-0005-0000-0000-00004B0B0000}"/>
    <cellStyle name="Navadno 93" xfId="7470" xr:uid="{00000000-0005-0000-0000-00004C0B0000}"/>
    <cellStyle name="Navadno 94" xfId="7471" xr:uid="{00000000-0005-0000-0000-00004D0B0000}"/>
    <cellStyle name="Navadno 95" xfId="7472" xr:uid="{00000000-0005-0000-0000-00004E0B0000}"/>
    <cellStyle name="Navadno 96" xfId="7473" xr:uid="{00000000-0005-0000-0000-00004F0B0000}"/>
    <cellStyle name="Navadno 97" xfId="7474" xr:uid="{00000000-0005-0000-0000-0000500B0000}"/>
    <cellStyle name="Navadno 98" xfId="7475" xr:uid="{00000000-0005-0000-0000-0000510B0000}"/>
    <cellStyle name="Navadno_PAVLIČ POPIS-PZI-RACIONALIZACIJA" xfId="998" xr:uid="{00000000-0005-0000-0000-0000530B0000}"/>
    <cellStyle name="naziv podatka" xfId="1794" xr:uid="{00000000-0005-0000-0000-0000540B0000}"/>
    <cellStyle name="Neutral" xfId="999" xr:uid="{00000000-0005-0000-0000-0000550B0000}"/>
    <cellStyle name="Neutral 1" xfId="1000" xr:uid="{00000000-0005-0000-0000-0000560B0000}"/>
    <cellStyle name="Neutral 1 2" xfId="2504" xr:uid="{00000000-0005-0000-0000-0000570B0000}"/>
    <cellStyle name="Neutral 2" xfId="1001" xr:uid="{00000000-0005-0000-0000-0000580B0000}"/>
    <cellStyle name="Neutral 2 2" xfId="2505" xr:uid="{00000000-0005-0000-0000-0000590B0000}"/>
    <cellStyle name="Neutral 3" xfId="1002" xr:uid="{00000000-0005-0000-0000-00005A0B0000}"/>
    <cellStyle name="Neutral 3 2" xfId="2506" xr:uid="{00000000-0005-0000-0000-00005B0B0000}"/>
    <cellStyle name="Neutral 4" xfId="1003" xr:uid="{00000000-0005-0000-0000-00005C0B0000}"/>
    <cellStyle name="Neutral 4 2" xfId="2507" xr:uid="{00000000-0005-0000-0000-00005D0B0000}"/>
    <cellStyle name="Neutral 5" xfId="1004" xr:uid="{00000000-0005-0000-0000-00005E0B0000}"/>
    <cellStyle name="Neutral 5 2" xfId="2508" xr:uid="{00000000-0005-0000-0000-00005F0B0000}"/>
    <cellStyle name="Neutral 6" xfId="1005" xr:uid="{00000000-0005-0000-0000-0000600B0000}"/>
    <cellStyle name="Neutral 6 2" xfId="2509" xr:uid="{00000000-0005-0000-0000-0000610B0000}"/>
    <cellStyle name="Neutral 7" xfId="2510" xr:uid="{00000000-0005-0000-0000-0000620B0000}"/>
    <cellStyle name="Neutral 8" xfId="2503" xr:uid="{00000000-0005-0000-0000-0000630B0000}"/>
    <cellStyle name="Nevtralno" xfId="1006" builtinId="28" customBuiltin="1"/>
    <cellStyle name="Nevtralno 2" xfId="1007" xr:uid="{00000000-0005-0000-0000-0000650B0000}"/>
    <cellStyle name="Nevtralno 2 2" xfId="1669" xr:uid="{00000000-0005-0000-0000-0000660B0000}"/>
    <cellStyle name="Nevtralno 3" xfId="1008" xr:uid="{00000000-0005-0000-0000-0000670B0000}"/>
    <cellStyle name="Nevtralno 3 2" xfId="1771" xr:uid="{00000000-0005-0000-0000-0000680B0000}"/>
    <cellStyle name="Normal 11" xfId="1009" xr:uid="{00000000-0005-0000-0000-0000690B0000}"/>
    <cellStyle name="Normal 11 2" xfId="1010" xr:uid="{00000000-0005-0000-0000-00006A0B0000}"/>
    <cellStyle name="Normal 11 2 2" xfId="2512" xr:uid="{00000000-0005-0000-0000-00006B0B0000}"/>
    <cellStyle name="Normal 11 3" xfId="2513" xr:uid="{00000000-0005-0000-0000-00006C0B0000}"/>
    <cellStyle name="Normal 11 4" xfId="2511" xr:uid="{00000000-0005-0000-0000-00006D0B0000}"/>
    <cellStyle name="Normal 12" xfId="6551" xr:uid="{00000000-0005-0000-0000-00006E0B0000}"/>
    <cellStyle name="Normal 14" xfId="6552" xr:uid="{00000000-0005-0000-0000-00006F0B0000}"/>
    <cellStyle name="Normal 2" xfId="1011" xr:uid="{00000000-0005-0000-0000-0000700B0000}"/>
    <cellStyle name="Normal 2 2" xfId="2514" xr:uid="{00000000-0005-0000-0000-0000710B0000}"/>
    <cellStyle name="Normal 2 2 2" xfId="2515" xr:uid="{00000000-0005-0000-0000-0000720B0000}"/>
    <cellStyle name="Normal 2 3" xfId="4396" xr:uid="{00000000-0005-0000-0000-0000730B0000}"/>
    <cellStyle name="Normal 2 4" xfId="4397" xr:uid="{00000000-0005-0000-0000-0000740B0000}"/>
    <cellStyle name="Normal 2 5" xfId="4395" xr:uid="{00000000-0005-0000-0000-0000750B0000}"/>
    <cellStyle name="Normal 2 6" xfId="6545" xr:uid="{00000000-0005-0000-0000-0000760B0000}"/>
    <cellStyle name="Normal 2 7" xfId="6596" xr:uid="{00000000-0005-0000-0000-0000770B0000}"/>
    <cellStyle name="Normal 2 8" xfId="6973" xr:uid="{00000000-0005-0000-0000-0000780B0000}"/>
    <cellStyle name="Normal 21" xfId="4398" xr:uid="{00000000-0005-0000-0000-0000790B0000}"/>
    <cellStyle name="Normal 22" xfId="4399" xr:uid="{00000000-0005-0000-0000-00007A0B0000}"/>
    <cellStyle name="Normal 23" xfId="4400" xr:uid="{00000000-0005-0000-0000-00007B0B0000}"/>
    <cellStyle name="Normal 26" xfId="4401" xr:uid="{00000000-0005-0000-0000-00007C0B0000}"/>
    <cellStyle name="Normal 28" xfId="4402" xr:uid="{00000000-0005-0000-0000-00007D0B0000}"/>
    <cellStyle name="Normal 3" xfId="2516" xr:uid="{00000000-0005-0000-0000-00007E0B0000}"/>
    <cellStyle name="Normal 3 2" xfId="2517" xr:uid="{00000000-0005-0000-0000-00007F0B0000}"/>
    <cellStyle name="Normal 35" xfId="4403" xr:uid="{00000000-0005-0000-0000-0000800B0000}"/>
    <cellStyle name="Normal 36" xfId="4404" xr:uid="{00000000-0005-0000-0000-0000810B0000}"/>
    <cellStyle name="Normal 37" xfId="4405" xr:uid="{00000000-0005-0000-0000-0000820B0000}"/>
    <cellStyle name="Normal 38" xfId="4406" xr:uid="{00000000-0005-0000-0000-0000830B0000}"/>
    <cellStyle name="Normal 4" xfId="2518" xr:uid="{00000000-0005-0000-0000-0000840B0000}"/>
    <cellStyle name="Normal 41" xfId="4407" xr:uid="{00000000-0005-0000-0000-0000850B0000}"/>
    <cellStyle name="Normal 43" xfId="4408" xr:uid="{00000000-0005-0000-0000-0000860B0000}"/>
    <cellStyle name="Normal 44" xfId="4409" xr:uid="{00000000-0005-0000-0000-0000870B0000}"/>
    <cellStyle name="Normal 45" xfId="4410" xr:uid="{00000000-0005-0000-0000-0000880B0000}"/>
    <cellStyle name="Normal 46" xfId="4411" xr:uid="{00000000-0005-0000-0000-0000890B0000}"/>
    <cellStyle name="Normal 47" xfId="4412" xr:uid="{00000000-0005-0000-0000-00008A0B0000}"/>
    <cellStyle name="Normal 48" xfId="4413" xr:uid="{00000000-0005-0000-0000-00008B0B0000}"/>
    <cellStyle name="Normal 5" xfId="2519" xr:uid="{00000000-0005-0000-0000-00008C0B0000}"/>
    <cellStyle name="Normal 6" xfId="2520" xr:uid="{00000000-0005-0000-0000-00008D0B0000}"/>
    <cellStyle name="Normal 7" xfId="3496" xr:uid="{00000000-0005-0000-0000-00008E0B0000}"/>
    <cellStyle name="Normal_02 Popis Vodovod+Kanalizacija" xfId="1012" xr:uid="{00000000-0005-0000-0000-00008F0B0000}"/>
    <cellStyle name="Note" xfId="1013" xr:uid="{00000000-0005-0000-0000-0000920B0000}"/>
    <cellStyle name="Note 1" xfId="1014" xr:uid="{00000000-0005-0000-0000-0000930B0000}"/>
    <cellStyle name="Note 1 2" xfId="1015" xr:uid="{00000000-0005-0000-0000-0000940B0000}"/>
    <cellStyle name="Note 1 2 2" xfId="2523" xr:uid="{00000000-0005-0000-0000-0000950B0000}"/>
    <cellStyle name="Note 1 3" xfId="2524" xr:uid="{00000000-0005-0000-0000-0000960B0000}"/>
    <cellStyle name="Note 1 4" xfId="2522" xr:uid="{00000000-0005-0000-0000-0000970B0000}"/>
    <cellStyle name="Note 10" xfId="2521" xr:uid="{00000000-0005-0000-0000-0000980B0000}"/>
    <cellStyle name="Note 2" xfId="1016" xr:uid="{00000000-0005-0000-0000-0000990B0000}"/>
    <cellStyle name="Note 2 2" xfId="1017" xr:uid="{00000000-0005-0000-0000-00009A0B0000}"/>
    <cellStyle name="Note 2 2 2" xfId="2526" xr:uid="{00000000-0005-0000-0000-00009B0B0000}"/>
    <cellStyle name="Note 2 3" xfId="2527" xr:uid="{00000000-0005-0000-0000-00009C0B0000}"/>
    <cellStyle name="Note 2 4" xfId="2525" xr:uid="{00000000-0005-0000-0000-00009D0B0000}"/>
    <cellStyle name="Note 3" xfId="1018" xr:uid="{00000000-0005-0000-0000-00009E0B0000}"/>
    <cellStyle name="Note 3 2" xfId="1019" xr:uid="{00000000-0005-0000-0000-00009F0B0000}"/>
    <cellStyle name="Note 3 2 2" xfId="2529" xr:uid="{00000000-0005-0000-0000-0000A00B0000}"/>
    <cellStyle name="Note 3 3" xfId="2530" xr:uid="{00000000-0005-0000-0000-0000A10B0000}"/>
    <cellStyle name="Note 3 4" xfId="2528" xr:uid="{00000000-0005-0000-0000-0000A20B0000}"/>
    <cellStyle name="Note 4" xfId="1020" xr:uid="{00000000-0005-0000-0000-0000A30B0000}"/>
    <cellStyle name="Note 4 2" xfId="1021" xr:uid="{00000000-0005-0000-0000-0000A40B0000}"/>
    <cellStyle name="Note 4 2 2" xfId="2532" xr:uid="{00000000-0005-0000-0000-0000A50B0000}"/>
    <cellStyle name="Note 4 3" xfId="2533" xr:uid="{00000000-0005-0000-0000-0000A60B0000}"/>
    <cellStyle name="Note 4 4" xfId="2531" xr:uid="{00000000-0005-0000-0000-0000A70B0000}"/>
    <cellStyle name="Note 5" xfId="1022" xr:uid="{00000000-0005-0000-0000-0000A80B0000}"/>
    <cellStyle name="Note 5 2" xfId="1023" xr:uid="{00000000-0005-0000-0000-0000A90B0000}"/>
    <cellStyle name="Note 5 2 2" xfId="2535" xr:uid="{00000000-0005-0000-0000-0000AA0B0000}"/>
    <cellStyle name="Note 5 3" xfId="2536" xr:uid="{00000000-0005-0000-0000-0000AB0B0000}"/>
    <cellStyle name="Note 5 4" xfId="2534" xr:uid="{00000000-0005-0000-0000-0000AC0B0000}"/>
    <cellStyle name="Note 6" xfId="1024" xr:uid="{00000000-0005-0000-0000-0000AD0B0000}"/>
    <cellStyle name="Note 6 2" xfId="1025" xr:uid="{00000000-0005-0000-0000-0000AE0B0000}"/>
    <cellStyle name="Note 6 2 2" xfId="2538" xr:uid="{00000000-0005-0000-0000-0000AF0B0000}"/>
    <cellStyle name="Note 6 3" xfId="2539" xr:uid="{00000000-0005-0000-0000-0000B00B0000}"/>
    <cellStyle name="Note 6 4" xfId="2537" xr:uid="{00000000-0005-0000-0000-0000B10B0000}"/>
    <cellStyle name="Note 7" xfId="1026" xr:uid="{00000000-0005-0000-0000-0000B20B0000}"/>
    <cellStyle name="Note 7 2" xfId="2540" xr:uid="{00000000-0005-0000-0000-0000B30B0000}"/>
    <cellStyle name="Note 8" xfId="2541" xr:uid="{00000000-0005-0000-0000-0000B40B0000}"/>
    <cellStyle name="Note 9" xfId="2542" xr:uid="{00000000-0005-0000-0000-0000B50B0000}"/>
    <cellStyle name="Odstotek 2" xfId="1027" xr:uid="{00000000-0005-0000-0000-0000B60B0000}"/>
    <cellStyle name="Odstotek 2 2" xfId="1028" xr:uid="{00000000-0005-0000-0000-0000B70B0000}"/>
    <cellStyle name="Odstotek 2 2 2" xfId="2543" xr:uid="{00000000-0005-0000-0000-0000B80B0000}"/>
    <cellStyle name="Odstotek 2 3" xfId="1670" xr:uid="{00000000-0005-0000-0000-0000B90B0000}"/>
    <cellStyle name="Odstotek 2 3 2" xfId="4414" xr:uid="{00000000-0005-0000-0000-0000BA0B0000}"/>
    <cellStyle name="Odstotek 2 3 3" xfId="3498" xr:uid="{00000000-0005-0000-0000-0000BB0B0000}"/>
    <cellStyle name="Odstotek 2 4" xfId="3497" xr:uid="{00000000-0005-0000-0000-0000BC0B0000}"/>
    <cellStyle name="Odstotek 3" xfId="1029" xr:uid="{00000000-0005-0000-0000-0000BD0B0000}"/>
    <cellStyle name="Odstotek 4" xfId="4415" xr:uid="{00000000-0005-0000-0000-0000BE0B0000}"/>
    <cellStyle name="Odstotek 4 2" xfId="6540" xr:uid="{00000000-0005-0000-0000-0000BF0B0000}"/>
    <cellStyle name="Odstotek 4 2 2" xfId="7303" xr:uid="{00000000-0005-0000-0000-0000C00B0000}"/>
    <cellStyle name="Opomba" xfId="1030" builtinId="10" customBuiltin="1"/>
    <cellStyle name="Opomba 2" xfId="1031" xr:uid="{00000000-0005-0000-0000-0000C20B0000}"/>
    <cellStyle name="Opomba 2 2" xfId="1671" xr:uid="{00000000-0005-0000-0000-0000C30B0000}"/>
    <cellStyle name="Opomba 2 3" xfId="1843" xr:uid="{00000000-0005-0000-0000-0000C40B0000}"/>
    <cellStyle name="Opomba 3" xfId="1032" xr:uid="{00000000-0005-0000-0000-0000C50B0000}"/>
    <cellStyle name="Opomba 3 2" xfId="1033" xr:uid="{00000000-0005-0000-0000-0000C60B0000}"/>
    <cellStyle name="Opomba 3 2 2" xfId="2544" xr:uid="{00000000-0005-0000-0000-0000C70B0000}"/>
    <cellStyle name="Opomba 3 3" xfId="1772" xr:uid="{00000000-0005-0000-0000-0000C80B0000}"/>
    <cellStyle name="Opomba 3 3 2" xfId="4417" xr:uid="{00000000-0005-0000-0000-0000C90B0000}"/>
    <cellStyle name="Opomba 3 3 3" xfId="4418" xr:uid="{00000000-0005-0000-0000-0000CA0B0000}"/>
    <cellStyle name="Opomba 3 3 4" xfId="2545" xr:uid="{00000000-0005-0000-0000-0000CB0B0000}"/>
    <cellStyle name="Opomba 3 4" xfId="4416" xr:uid="{00000000-0005-0000-0000-0000CC0B0000}"/>
    <cellStyle name="Opomba 3 5" xfId="1844" xr:uid="{00000000-0005-0000-0000-0000CD0B0000}"/>
    <cellStyle name="Opombe" xfId="1796" xr:uid="{00000000-0005-0000-0000-0000CE0B0000}"/>
    <cellStyle name="Opozorilo" xfId="1034" builtinId="11" customBuiltin="1"/>
    <cellStyle name="Opozorilo 2" xfId="1035" xr:uid="{00000000-0005-0000-0000-0000D00B0000}"/>
    <cellStyle name="Output 1" xfId="1036" xr:uid="{00000000-0005-0000-0000-0000D10B0000}"/>
    <cellStyle name="Output 1 2" xfId="1037" xr:uid="{00000000-0005-0000-0000-0000D20B0000}"/>
    <cellStyle name="Output 1 2 2" xfId="2547" xr:uid="{00000000-0005-0000-0000-0000D30B0000}"/>
    <cellStyle name="Output 1 3" xfId="2546" xr:uid="{00000000-0005-0000-0000-0000D40B0000}"/>
    <cellStyle name="Output 2" xfId="1038" xr:uid="{00000000-0005-0000-0000-0000D50B0000}"/>
    <cellStyle name="Output 2 2" xfId="1039" xr:uid="{00000000-0005-0000-0000-0000D60B0000}"/>
    <cellStyle name="Output 2 2 2" xfId="2549" xr:uid="{00000000-0005-0000-0000-0000D70B0000}"/>
    <cellStyle name="Output 2 3" xfId="2548" xr:uid="{00000000-0005-0000-0000-0000D80B0000}"/>
    <cellStyle name="Output 3" xfId="1040" xr:uid="{00000000-0005-0000-0000-0000D90B0000}"/>
    <cellStyle name="Output 3 2" xfId="1041" xr:uid="{00000000-0005-0000-0000-0000DA0B0000}"/>
    <cellStyle name="Output 3 2 2" xfId="2551" xr:uid="{00000000-0005-0000-0000-0000DB0B0000}"/>
    <cellStyle name="Output 3 3" xfId="2550" xr:uid="{00000000-0005-0000-0000-0000DC0B0000}"/>
    <cellStyle name="Output 4" xfId="1042" xr:uid="{00000000-0005-0000-0000-0000DD0B0000}"/>
    <cellStyle name="Output 4 2" xfId="1043" xr:uid="{00000000-0005-0000-0000-0000DE0B0000}"/>
    <cellStyle name="Output 4 2 2" xfId="2553" xr:uid="{00000000-0005-0000-0000-0000DF0B0000}"/>
    <cellStyle name="Output 4 3" xfId="2552" xr:uid="{00000000-0005-0000-0000-0000E00B0000}"/>
    <cellStyle name="Output 5" xfId="1044" xr:uid="{00000000-0005-0000-0000-0000E10B0000}"/>
    <cellStyle name="Output 5 2" xfId="1045" xr:uid="{00000000-0005-0000-0000-0000E20B0000}"/>
    <cellStyle name="Output 5 2 2" xfId="2555" xr:uid="{00000000-0005-0000-0000-0000E30B0000}"/>
    <cellStyle name="Output 5 3" xfId="2554" xr:uid="{00000000-0005-0000-0000-0000E40B0000}"/>
    <cellStyle name="Output 6" xfId="1046" xr:uid="{00000000-0005-0000-0000-0000E50B0000}"/>
    <cellStyle name="Output 6 2" xfId="1047" xr:uid="{00000000-0005-0000-0000-0000E60B0000}"/>
    <cellStyle name="Output 6 2 2" xfId="2557" xr:uid="{00000000-0005-0000-0000-0000E70B0000}"/>
    <cellStyle name="Output 6 3" xfId="2556" xr:uid="{00000000-0005-0000-0000-0000E80B0000}"/>
    <cellStyle name="podatki" xfId="1795" xr:uid="{00000000-0005-0000-0000-0000E90B0000}"/>
    <cellStyle name="Podatki vnos brez roba" xfId="1798" xr:uid="{00000000-0005-0000-0000-0000EA0B0000}"/>
    <cellStyle name="Pojasnjevalno besedilo" xfId="1048" builtinId="53" customBuiltin="1"/>
    <cellStyle name="Pojasnjevalno besedilo 2" xfId="1049" xr:uid="{00000000-0005-0000-0000-0000EC0B0000}"/>
    <cellStyle name="Popis Evo" xfId="1050" xr:uid="{00000000-0005-0000-0000-0000ED0B0000}"/>
    <cellStyle name="Popis Evo 2" xfId="2558" xr:uid="{00000000-0005-0000-0000-0000EE0B0000}"/>
    <cellStyle name="Popis Evo 3" xfId="4419" xr:uid="{00000000-0005-0000-0000-0000EF0B0000}"/>
    <cellStyle name="Poudarek1" xfId="1051" builtinId="29" customBuiltin="1"/>
    <cellStyle name="Poudarek1 2" xfId="1052" xr:uid="{00000000-0005-0000-0000-0000F10B0000}"/>
    <cellStyle name="Poudarek1 2 2" xfId="1053" xr:uid="{00000000-0005-0000-0000-0000F20B0000}"/>
    <cellStyle name="Poudarek1 2 2 2" xfId="2559" xr:uid="{00000000-0005-0000-0000-0000F30B0000}"/>
    <cellStyle name="Poudarek1 2 3" xfId="1672" xr:uid="{00000000-0005-0000-0000-0000F40B0000}"/>
    <cellStyle name="Poudarek1 3" xfId="1054" xr:uid="{00000000-0005-0000-0000-0000F50B0000}"/>
    <cellStyle name="Poudarek1 3 2" xfId="1055" xr:uid="{00000000-0005-0000-0000-0000F60B0000}"/>
    <cellStyle name="Poudarek1 3 2 2" xfId="2560" xr:uid="{00000000-0005-0000-0000-0000F70B0000}"/>
    <cellStyle name="Poudarek1 3 3" xfId="1773" xr:uid="{00000000-0005-0000-0000-0000F80B0000}"/>
    <cellStyle name="Poudarek1 3 3 2" xfId="4421" xr:uid="{00000000-0005-0000-0000-0000F90B0000}"/>
    <cellStyle name="Poudarek1 3 3 3" xfId="4422" xr:uid="{00000000-0005-0000-0000-0000FA0B0000}"/>
    <cellStyle name="Poudarek1 3 4" xfId="4420" xr:uid="{00000000-0005-0000-0000-0000FB0B0000}"/>
    <cellStyle name="Poudarek2" xfId="1056" builtinId="33" customBuiltin="1"/>
    <cellStyle name="Poudarek2 2" xfId="1057" xr:uid="{00000000-0005-0000-0000-0000FD0B0000}"/>
    <cellStyle name="Poudarek2 2 2" xfId="1058" xr:uid="{00000000-0005-0000-0000-0000FE0B0000}"/>
    <cellStyle name="Poudarek2 2 2 2" xfId="2561" xr:uid="{00000000-0005-0000-0000-0000FF0B0000}"/>
    <cellStyle name="Poudarek2 2 3" xfId="1673" xr:uid="{00000000-0005-0000-0000-0000000C0000}"/>
    <cellStyle name="Poudarek2 3" xfId="1059" xr:uid="{00000000-0005-0000-0000-0000010C0000}"/>
    <cellStyle name="Poudarek2 3 2" xfId="1774" xr:uid="{00000000-0005-0000-0000-0000020C0000}"/>
    <cellStyle name="Poudarek2 3 2 2" xfId="4424" xr:uid="{00000000-0005-0000-0000-0000030C0000}"/>
    <cellStyle name="Poudarek2 3 2 3" xfId="4425" xr:uid="{00000000-0005-0000-0000-0000040C0000}"/>
    <cellStyle name="Poudarek2 3 3" xfId="4423" xr:uid="{00000000-0005-0000-0000-0000050C0000}"/>
    <cellStyle name="Poudarek3" xfId="1060" builtinId="37" customBuiltin="1"/>
    <cellStyle name="Poudarek3 2" xfId="1061" xr:uid="{00000000-0005-0000-0000-0000070C0000}"/>
    <cellStyle name="Poudarek3 2 2" xfId="1062" xr:uid="{00000000-0005-0000-0000-0000080C0000}"/>
    <cellStyle name="Poudarek3 2 2 2" xfId="2562" xr:uid="{00000000-0005-0000-0000-0000090C0000}"/>
    <cellStyle name="Poudarek3 2 3" xfId="1674" xr:uid="{00000000-0005-0000-0000-00000A0C0000}"/>
    <cellStyle name="Poudarek3 3" xfId="1063" xr:uid="{00000000-0005-0000-0000-00000B0C0000}"/>
    <cellStyle name="Poudarek3 3 2" xfId="1064" xr:uid="{00000000-0005-0000-0000-00000C0C0000}"/>
    <cellStyle name="Poudarek3 3 2 2" xfId="2563" xr:uid="{00000000-0005-0000-0000-00000D0C0000}"/>
    <cellStyle name="Poudarek3 3 3" xfId="1775" xr:uid="{00000000-0005-0000-0000-00000E0C0000}"/>
    <cellStyle name="Poudarek3 3 3 2" xfId="4427" xr:uid="{00000000-0005-0000-0000-00000F0C0000}"/>
    <cellStyle name="Poudarek3 3 3 3" xfId="4428" xr:uid="{00000000-0005-0000-0000-0000100C0000}"/>
    <cellStyle name="Poudarek3 3 4" xfId="4426" xr:uid="{00000000-0005-0000-0000-0000110C0000}"/>
    <cellStyle name="Poudarek4" xfId="1065" builtinId="41" customBuiltin="1"/>
    <cellStyle name="Poudarek4 2" xfId="1066" xr:uid="{00000000-0005-0000-0000-0000130C0000}"/>
    <cellStyle name="Poudarek4 2 2" xfId="1067" xr:uid="{00000000-0005-0000-0000-0000140C0000}"/>
    <cellStyle name="Poudarek4 2 2 2" xfId="2564" xr:uid="{00000000-0005-0000-0000-0000150C0000}"/>
    <cellStyle name="Poudarek4 2 3" xfId="1675" xr:uid="{00000000-0005-0000-0000-0000160C0000}"/>
    <cellStyle name="Poudarek5" xfId="1068" builtinId="45" customBuiltin="1"/>
    <cellStyle name="Poudarek5 2" xfId="1069" xr:uid="{00000000-0005-0000-0000-0000180C0000}"/>
    <cellStyle name="Poudarek5 2 2" xfId="1070" xr:uid="{00000000-0005-0000-0000-0000190C0000}"/>
    <cellStyle name="Poudarek5 2 2 2" xfId="2565" xr:uid="{00000000-0005-0000-0000-00001A0C0000}"/>
    <cellStyle name="Poudarek5 2 3" xfId="1676" xr:uid="{00000000-0005-0000-0000-00001B0C0000}"/>
    <cellStyle name="Poudarek6" xfId="1071" builtinId="49" customBuiltin="1"/>
    <cellStyle name="Poudarek6 2" xfId="1072" xr:uid="{00000000-0005-0000-0000-00001D0C0000}"/>
    <cellStyle name="Poudarek6 2 2" xfId="1073" xr:uid="{00000000-0005-0000-0000-00001E0C0000}"/>
    <cellStyle name="Poudarek6 2 2 2" xfId="2566" xr:uid="{00000000-0005-0000-0000-00001F0C0000}"/>
    <cellStyle name="Poudarek6 2 3" xfId="1677" xr:uid="{00000000-0005-0000-0000-0000200C0000}"/>
    <cellStyle name="Poudarek6 3" xfId="1074" xr:uid="{00000000-0005-0000-0000-0000210C0000}"/>
    <cellStyle name="Poudarek6 3 2" xfId="1075" xr:uid="{00000000-0005-0000-0000-0000220C0000}"/>
    <cellStyle name="Poudarek6 3 2 2" xfId="2567" xr:uid="{00000000-0005-0000-0000-0000230C0000}"/>
    <cellStyle name="Poudarek6 3 3" xfId="1776" xr:uid="{00000000-0005-0000-0000-0000240C0000}"/>
    <cellStyle name="Poudarek6 3 3 2" xfId="4430" xr:uid="{00000000-0005-0000-0000-0000250C0000}"/>
    <cellStyle name="Poudarek6 3 3 3" xfId="4431" xr:uid="{00000000-0005-0000-0000-0000260C0000}"/>
    <cellStyle name="Poudarek6 3 4" xfId="4429" xr:uid="{00000000-0005-0000-0000-0000270C0000}"/>
    <cellStyle name="Povezana celica" xfId="1076" builtinId="24" customBuiltin="1"/>
    <cellStyle name="Povezana celica 2" xfId="1077" xr:uid="{00000000-0005-0000-0000-0000290C0000}"/>
    <cellStyle name="Povezana celica 3" xfId="1078" xr:uid="{00000000-0005-0000-0000-00002A0C0000}"/>
    <cellStyle name="Preveri celico" xfId="1079" builtinId="23" customBuiltin="1"/>
    <cellStyle name="Preveri celico 2" xfId="1080" xr:uid="{00000000-0005-0000-0000-00002C0C0000}"/>
    <cellStyle name="Preveri celico 2 2" xfId="1678" xr:uid="{00000000-0005-0000-0000-00002D0C0000}"/>
    <cellStyle name="PRVA VRSTA Element delo 2" xfId="1081" xr:uid="{00000000-0005-0000-0000-00002E0C0000}"/>
    <cellStyle name="PRVA VRSTA Element delo 2 2" xfId="1082" xr:uid="{00000000-0005-0000-0000-00002F0C0000}"/>
    <cellStyle name="PRVA VRSTA Element delo 2 2 2" xfId="2569" xr:uid="{00000000-0005-0000-0000-0000300C0000}"/>
    <cellStyle name="PRVA VRSTA Element delo 2 3" xfId="2570" xr:uid="{00000000-0005-0000-0000-0000310C0000}"/>
    <cellStyle name="PRVA VRSTA Element delo 2 4" xfId="2568" xr:uid="{00000000-0005-0000-0000-0000320C0000}"/>
    <cellStyle name="PRVA VRSTA Element delo_Kolektor Koling_Unichem Logatec_požar,plin_331" xfId="1083" xr:uid="{00000000-0005-0000-0000-0000330C0000}"/>
    <cellStyle name="Računanje" xfId="1084" builtinId="22" customBuiltin="1"/>
    <cellStyle name="Računanje 2" xfId="1085" xr:uid="{00000000-0005-0000-0000-0000350C0000}"/>
    <cellStyle name="Računanje 2 2" xfId="1086" xr:uid="{00000000-0005-0000-0000-0000360C0000}"/>
    <cellStyle name="Računanje 2 2 2" xfId="2571" xr:uid="{00000000-0005-0000-0000-0000370C0000}"/>
    <cellStyle name="Računanje 2 3" xfId="1679" xr:uid="{00000000-0005-0000-0000-0000380C0000}"/>
    <cellStyle name="Računanje 2 4" xfId="1845" xr:uid="{00000000-0005-0000-0000-0000390C0000}"/>
    <cellStyle name="Računanje 3" xfId="1087" xr:uid="{00000000-0005-0000-0000-00003A0C0000}"/>
    <cellStyle name="Računanje 3 2" xfId="1088" xr:uid="{00000000-0005-0000-0000-00003B0C0000}"/>
    <cellStyle name="Računanje 3 2 2" xfId="2572" xr:uid="{00000000-0005-0000-0000-00003C0C0000}"/>
    <cellStyle name="Računanje 3 3" xfId="1777" xr:uid="{00000000-0005-0000-0000-00003D0C0000}"/>
    <cellStyle name="Računanje 3 4" xfId="1846" xr:uid="{00000000-0005-0000-0000-00003E0C0000}"/>
    <cellStyle name="S14" xfId="1812" xr:uid="{00000000-0005-0000-0000-00003F0C0000}"/>
    <cellStyle name="S14 2" xfId="4432" xr:uid="{00000000-0005-0000-0000-0000400C0000}"/>
    <cellStyle name="S15" xfId="1809" xr:uid="{00000000-0005-0000-0000-0000410C0000}"/>
    <cellStyle name="S16" xfId="1810" xr:uid="{00000000-0005-0000-0000-0000420C0000}"/>
    <cellStyle name="S17" xfId="1811" xr:uid="{00000000-0005-0000-0000-0000430C0000}"/>
    <cellStyle name="S21" xfId="2573" xr:uid="{00000000-0005-0000-0000-0000440C0000}"/>
    <cellStyle name="S21 2" xfId="3494" xr:uid="{00000000-0005-0000-0000-0000450C0000}"/>
    <cellStyle name="S21 2 2" xfId="4433" xr:uid="{00000000-0005-0000-0000-0000460C0000}"/>
    <cellStyle name="S3" xfId="2574" xr:uid="{00000000-0005-0000-0000-0000470C0000}"/>
    <cellStyle name="S3 2" xfId="3493" xr:uid="{00000000-0005-0000-0000-0000480C0000}"/>
    <cellStyle name="S3 2 2" xfId="4434" xr:uid="{00000000-0005-0000-0000-0000490C0000}"/>
    <cellStyle name="S3 3" xfId="4435" xr:uid="{00000000-0005-0000-0000-00004A0C0000}"/>
    <cellStyle name="S3 3 2" xfId="4436" xr:uid="{00000000-0005-0000-0000-00004B0C0000}"/>
    <cellStyle name="SA podatek" xfId="1793" xr:uid="{00000000-0005-0000-0000-00004C0C0000}"/>
    <cellStyle name="Skupaj" xfId="1089" xr:uid="{00000000-0005-0000-0000-00004D0C0000}"/>
    <cellStyle name="Skupaj 1" xfId="1090" xr:uid="{00000000-0005-0000-0000-00004E0C0000}"/>
    <cellStyle name="Skupaj 1 2" xfId="2576" xr:uid="{00000000-0005-0000-0000-00004F0C0000}"/>
    <cellStyle name="Skupaj 2" xfId="1091" xr:uid="{00000000-0005-0000-0000-0000500C0000}"/>
    <cellStyle name="Skupaj 2 2" xfId="2577" xr:uid="{00000000-0005-0000-0000-0000510C0000}"/>
    <cellStyle name="Skupaj 3" xfId="1092" xr:uid="{00000000-0005-0000-0000-0000520C0000}"/>
    <cellStyle name="Skupaj 3 2" xfId="2578" xr:uid="{00000000-0005-0000-0000-0000530C0000}"/>
    <cellStyle name="Skupaj 4" xfId="1093" xr:uid="{00000000-0005-0000-0000-0000540C0000}"/>
    <cellStyle name="Skupaj 4 2" xfId="2579" xr:uid="{00000000-0005-0000-0000-0000550C0000}"/>
    <cellStyle name="Skupaj 5" xfId="1094" xr:uid="{00000000-0005-0000-0000-0000560C0000}"/>
    <cellStyle name="Skupaj 5 2" xfId="2580" xr:uid="{00000000-0005-0000-0000-0000570C0000}"/>
    <cellStyle name="Skupaj 6" xfId="1095" xr:uid="{00000000-0005-0000-0000-0000580C0000}"/>
    <cellStyle name="Skupaj 6 2" xfId="2581" xr:uid="{00000000-0005-0000-0000-0000590C0000}"/>
    <cellStyle name="Skupaj 7" xfId="2575" xr:uid="{00000000-0005-0000-0000-00005A0C0000}"/>
    <cellStyle name="Slabo" xfId="1096" builtinId="27" customBuiltin="1"/>
    <cellStyle name="Slabo 2" xfId="1097" xr:uid="{00000000-0005-0000-0000-00005C0C0000}"/>
    <cellStyle name="Slabo 2 2" xfId="1098" xr:uid="{00000000-0005-0000-0000-00005D0C0000}"/>
    <cellStyle name="Slabo 2 2 2" xfId="2582" xr:uid="{00000000-0005-0000-0000-00005E0C0000}"/>
    <cellStyle name="Slabo 2 3" xfId="1680" xr:uid="{00000000-0005-0000-0000-00005F0C0000}"/>
    <cellStyle name="Slabo 3" xfId="1099" xr:uid="{00000000-0005-0000-0000-0000600C0000}"/>
    <cellStyle name="Slabo 3 2" xfId="1100" xr:uid="{00000000-0005-0000-0000-0000610C0000}"/>
    <cellStyle name="Slabo 3 2 2" xfId="2583" xr:uid="{00000000-0005-0000-0000-0000620C0000}"/>
    <cellStyle name="Slabo 3 3" xfId="1778" xr:uid="{00000000-0005-0000-0000-0000630C0000}"/>
    <cellStyle name="Slabo 3 3 2" xfId="4438" xr:uid="{00000000-0005-0000-0000-0000640C0000}"/>
    <cellStyle name="Slabo 3 3 3" xfId="4439" xr:uid="{00000000-0005-0000-0000-0000650C0000}"/>
    <cellStyle name="Slabo 3 4" xfId="4437" xr:uid="{00000000-0005-0000-0000-0000660C0000}"/>
    <cellStyle name="Slog 1" xfId="1101" xr:uid="{00000000-0005-0000-0000-0000670C0000}"/>
    <cellStyle name="Slog 1 2" xfId="1102" xr:uid="{00000000-0005-0000-0000-0000680C0000}"/>
    <cellStyle name="Slog 1 2 2" xfId="2584" xr:uid="{00000000-0005-0000-0000-0000690C0000}"/>
    <cellStyle name="Slog 1 3" xfId="1103" xr:uid="{00000000-0005-0000-0000-00006A0C0000}"/>
    <cellStyle name="Slog 1 3 2" xfId="2585" xr:uid="{00000000-0005-0000-0000-00006B0C0000}"/>
    <cellStyle name="Slog 1 4" xfId="1681" xr:uid="{00000000-0005-0000-0000-00006C0C0000}"/>
    <cellStyle name="Slog 1 4 2" xfId="4441" xr:uid="{00000000-0005-0000-0000-00006D0C0000}"/>
    <cellStyle name="Slog 1 4 3" xfId="4442" xr:uid="{00000000-0005-0000-0000-00006E0C0000}"/>
    <cellStyle name="Slog 1 5" xfId="4440" xr:uid="{00000000-0005-0000-0000-00006F0C0000}"/>
    <cellStyle name="Style 1" xfId="2586" xr:uid="{00000000-0005-0000-0000-0000700C0000}"/>
    <cellStyle name="TableStyleLight1" xfId="1643" xr:uid="{00000000-0005-0000-0000-0000710C0000}"/>
    <cellStyle name="TableStyleLight1 2" xfId="4443" xr:uid="{00000000-0005-0000-0000-0000720C0000}"/>
    <cellStyle name="TableStyleLight1 2 2" xfId="4444" xr:uid="{00000000-0005-0000-0000-0000730C0000}"/>
    <cellStyle name="TableStyleLight1 2 2 2" xfId="6976" xr:uid="{00000000-0005-0000-0000-0000740C0000}"/>
    <cellStyle name="TableStyleLight1 3" xfId="2587" xr:uid="{00000000-0005-0000-0000-0000750C0000}"/>
    <cellStyle name="Title 1" xfId="1104" xr:uid="{00000000-0005-0000-0000-0000760C0000}"/>
    <cellStyle name="Title 1 2" xfId="2588" xr:uid="{00000000-0005-0000-0000-0000770C0000}"/>
    <cellStyle name="Title 2" xfId="1105" xr:uid="{00000000-0005-0000-0000-0000780C0000}"/>
    <cellStyle name="Title 2 2" xfId="2589" xr:uid="{00000000-0005-0000-0000-0000790C0000}"/>
    <cellStyle name="Title 3" xfId="1106" xr:uid="{00000000-0005-0000-0000-00007A0C0000}"/>
    <cellStyle name="Title 3 2" xfId="2590" xr:uid="{00000000-0005-0000-0000-00007B0C0000}"/>
    <cellStyle name="Title 4" xfId="1107" xr:uid="{00000000-0005-0000-0000-00007C0C0000}"/>
    <cellStyle name="Title 4 2" xfId="2591" xr:uid="{00000000-0005-0000-0000-00007D0C0000}"/>
    <cellStyle name="Title 5" xfId="1108" xr:uid="{00000000-0005-0000-0000-00007E0C0000}"/>
    <cellStyle name="Title 5 2" xfId="2592" xr:uid="{00000000-0005-0000-0000-00007F0C0000}"/>
    <cellStyle name="Title 6" xfId="1109" xr:uid="{00000000-0005-0000-0000-0000800C0000}"/>
    <cellStyle name="Title 6 2" xfId="2593" xr:uid="{00000000-0005-0000-0000-0000810C0000}"/>
    <cellStyle name="Total" xfId="1110" xr:uid="{00000000-0005-0000-0000-0000820C0000}"/>
    <cellStyle name="Total 1" xfId="1111" xr:uid="{00000000-0005-0000-0000-0000830C0000}"/>
    <cellStyle name="Total 1 2" xfId="2595" xr:uid="{00000000-0005-0000-0000-0000840C0000}"/>
    <cellStyle name="Total 2" xfId="1112" xr:uid="{00000000-0005-0000-0000-0000850C0000}"/>
    <cellStyle name="Total 2 2" xfId="2596" xr:uid="{00000000-0005-0000-0000-0000860C0000}"/>
    <cellStyle name="Total 3" xfId="1113" xr:uid="{00000000-0005-0000-0000-0000870C0000}"/>
    <cellStyle name="Total 3 2" xfId="2597" xr:uid="{00000000-0005-0000-0000-0000880C0000}"/>
    <cellStyle name="Total 4" xfId="1114" xr:uid="{00000000-0005-0000-0000-0000890C0000}"/>
    <cellStyle name="Total 4 2" xfId="2598" xr:uid="{00000000-0005-0000-0000-00008A0C0000}"/>
    <cellStyle name="Total 5" xfId="1115" xr:uid="{00000000-0005-0000-0000-00008B0C0000}"/>
    <cellStyle name="Total 5 2" xfId="2599" xr:uid="{00000000-0005-0000-0000-00008C0C0000}"/>
    <cellStyle name="Total 6" xfId="1116" xr:uid="{00000000-0005-0000-0000-00008D0C0000}"/>
    <cellStyle name="Total 6 2" xfId="2600" xr:uid="{00000000-0005-0000-0000-00008E0C0000}"/>
    <cellStyle name="Total 7" xfId="2601" xr:uid="{00000000-0005-0000-0000-00008F0C0000}"/>
    <cellStyle name="Total 8" xfId="2594" xr:uid="{00000000-0005-0000-0000-0000900C0000}"/>
    <cellStyle name="Valuta 10" xfId="1117" xr:uid="{00000000-0005-0000-0000-0000910C0000}"/>
    <cellStyle name="Valuta 10 2" xfId="1118" xr:uid="{00000000-0005-0000-0000-0000920C0000}"/>
    <cellStyle name="Valuta 10 2 2" xfId="1119" xr:uid="{00000000-0005-0000-0000-0000930C0000}"/>
    <cellStyle name="Valuta 10 2 2 2" xfId="2602" xr:uid="{00000000-0005-0000-0000-0000940C0000}"/>
    <cellStyle name="Valuta 10 2 3" xfId="1683" xr:uid="{00000000-0005-0000-0000-0000950C0000}"/>
    <cellStyle name="Valuta 10 2 3 2" xfId="4447" xr:uid="{00000000-0005-0000-0000-0000960C0000}"/>
    <cellStyle name="Valuta 10 2 3 3" xfId="2603" xr:uid="{00000000-0005-0000-0000-0000970C0000}"/>
    <cellStyle name="Valuta 10 2 4" xfId="2604" xr:uid="{00000000-0005-0000-0000-0000980C0000}"/>
    <cellStyle name="Valuta 10 2 5" xfId="4448" xr:uid="{00000000-0005-0000-0000-0000990C0000}"/>
    <cellStyle name="Valuta 10 2 5 2" xfId="4449" xr:uid="{00000000-0005-0000-0000-00009A0C0000}"/>
    <cellStyle name="Valuta 10 2 6" xfId="4450" xr:uid="{00000000-0005-0000-0000-00009B0C0000}"/>
    <cellStyle name="Valuta 10 2 7" xfId="4446" xr:uid="{00000000-0005-0000-0000-00009C0C0000}"/>
    <cellStyle name="Valuta 10 3" xfId="1120" xr:uid="{00000000-0005-0000-0000-00009D0C0000}"/>
    <cellStyle name="Valuta 10 3 2" xfId="1121" xr:uid="{00000000-0005-0000-0000-00009E0C0000}"/>
    <cellStyle name="Valuta 10 3 2 2" xfId="2605" xr:uid="{00000000-0005-0000-0000-00009F0C0000}"/>
    <cellStyle name="Valuta 10 3 3" xfId="1684" xr:uid="{00000000-0005-0000-0000-0000A00C0000}"/>
    <cellStyle name="Valuta 10 3 3 2" xfId="4452" xr:uid="{00000000-0005-0000-0000-0000A10C0000}"/>
    <cellStyle name="Valuta 10 3 3 3" xfId="2606" xr:uid="{00000000-0005-0000-0000-0000A20C0000}"/>
    <cellStyle name="Valuta 10 3 4" xfId="2607" xr:uid="{00000000-0005-0000-0000-0000A30C0000}"/>
    <cellStyle name="Valuta 10 3 5" xfId="4453" xr:uid="{00000000-0005-0000-0000-0000A40C0000}"/>
    <cellStyle name="Valuta 10 3 5 2" xfId="4454" xr:uid="{00000000-0005-0000-0000-0000A50C0000}"/>
    <cellStyle name="Valuta 10 3 6" xfId="4455" xr:uid="{00000000-0005-0000-0000-0000A60C0000}"/>
    <cellStyle name="Valuta 10 3 7" xfId="4451" xr:uid="{00000000-0005-0000-0000-0000A70C0000}"/>
    <cellStyle name="Valuta 10 4" xfId="1122" xr:uid="{00000000-0005-0000-0000-0000A80C0000}"/>
    <cellStyle name="Valuta 10 4 2" xfId="4457" xr:uid="{00000000-0005-0000-0000-0000A90C0000}"/>
    <cellStyle name="Valuta 10 4 3" xfId="4458" xr:uid="{00000000-0005-0000-0000-0000AA0C0000}"/>
    <cellStyle name="Valuta 10 4 4" xfId="4456" xr:uid="{00000000-0005-0000-0000-0000AB0C0000}"/>
    <cellStyle name="Valuta 10 4 5" xfId="2608" xr:uid="{00000000-0005-0000-0000-0000AC0C0000}"/>
    <cellStyle name="Valuta 10 5" xfId="1682" xr:uid="{00000000-0005-0000-0000-0000AD0C0000}"/>
    <cellStyle name="Valuta 10 5 2" xfId="4459" xr:uid="{00000000-0005-0000-0000-0000AE0C0000}"/>
    <cellStyle name="Valuta 10 5 3" xfId="2609" xr:uid="{00000000-0005-0000-0000-0000AF0C0000}"/>
    <cellStyle name="Valuta 10 6" xfId="2610" xr:uid="{00000000-0005-0000-0000-0000B00C0000}"/>
    <cellStyle name="Valuta 10 7" xfId="4460" xr:uid="{00000000-0005-0000-0000-0000B10C0000}"/>
    <cellStyle name="Valuta 10 7 2" xfId="4461" xr:uid="{00000000-0005-0000-0000-0000B20C0000}"/>
    <cellStyle name="Valuta 10 8" xfId="4462" xr:uid="{00000000-0005-0000-0000-0000B30C0000}"/>
    <cellStyle name="Valuta 10 9" xfId="4445" xr:uid="{00000000-0005-0000-0000-0000B40C0000}"/>
    <cellStyle name="Valuta 11 2" xfId="1123" xr:uid="{00000000-0005-0000-0000-0000B50C0000}"/>
    <cellStyle name="Valuta 11 2 2" xfId="1124" xr:uid="{00000000-0005-0000-0000-0000B60C0000}"/>
    <cellStyle name="Valuta 11 2 2 2" xfId="2611" xr:uid="{00000000-0005-0000-0000-0000B70C0000}"/>
    <cellStyle name="Valuta 11 2 3" xfId="1685" xr:uid="{00000000-0005-0000-0000-0000B80C0000}"/>
    <cellStyle name="Valuta 11 2 3 2" xfId="4464" xr:uid="{00000000-0005-0000-0000-0000B90C0000}"/>
    <cellStyle name="Valuta 11 2 3 3" xfId="2612" xr:uid="{00000000-0005-0000-0000-0000BA0C0000}"/>
    <cellStyle name="Valuta 11 2 4" xfId="2613" xr:uid="{00000000-0005-0000-0000-0000BB0C0000}"/>
    <cellStyle name="Valuta 11 2 5" xfId="4465" xr:uid="{00000000-0005-0000-0000-0000BC0C0000}"/>
    <cellStyle name="Valuta 11 2 5 2" xfId="4466" xr:uid="{00000000-0005-0000-0000-0000BD0C0000}"/>
    <cellStyle name="Valuta 11 2 6" xfId="4467" xr:uid="{00000000-0005-0000-0000-0000BE0C0000}"/>
    <cellStyle name="Valuta 11 2 7" xfId="4463" xr:uid="{00000000-0005-0000-0000-0000BF0C0000}"/>
    <cellStyle name="Valuta 11 3" xfId="1125" xr:uid="{00000000-0005-0000-0000-0000C00C0000}"/>
    <cellStyle name="Valuta 11 3 2" xfId="1126" xr:uid="{00000000-0005-0000-0000-0000C10C0000}"/>
    <cellStyle name="Valuta 11 3 2 2" xfId="2614" xr:uid="{00000000-0005-0000-0000-0000C20C0000}"/>
    <cellStyle name="Valuta 11 3 3" xfId="1686" xr:uid="{00000000-0005-0000-0000-0000C30C0000}"/>
    <cellStyle name="Valuta 11 3 3 2" xfId="4469" xr:uid="{00000000-0005-0000-0000-0000C40C0000}"/>
    <cellStyle name="Valuta 11 3 3 3" xfId="2615" xr:uid="{00000000-0005-0000-0000-0000C50C0000}"/>
    <cellStyle name="Valuta 11 3 4" xfId="2616" xr:uid="{00000000-0005-0000-0000-0000C60C0000}"/>
    <cellStyle name="Valuta 11 3 5" xfId="4470" xr:uid="{00000000-0005-0000-0000-0000C70C0000}"/>
    <cellStyle name="Valuta 11 3 5 2" xfId="4471" xr:uid="{00000000-0005-0000-0000-0000C80C0000}"/>
    <cellStyle name="Valuta 11 3 6" xfId="4472" xr:uid="{00000000-0005-0000-0000-0000C90C0000}"/>
    <cellStyle name="Valuta 11 3 7" xfId="4468" xr:uid="{00000000-0005-0000-0000-0000CA0C0000}"/>
    <cellStyle name="Valuta 12 2" xfId="1127" xr:uid="{00000000-0005-0000-0000-0000CB0C0000}"/>
    <cellStyle name="Valuta 12 2 2" xfId="1128" xr:uid="{00000000-0005-0000-0000-0000CC0C0000}"/>
    <cellStyle name="Valuta 12 2 2 2" xfId="2617" xr:uid="{00000000-0005-0000-0000-0000CD0C0000}"/>
    <cellStyle name="Valuta 12 2 3" xfId="1687" xr:uid="{00000000-0005-0000-0000-0000CE0C0000}"/>
    <cellStyle name="Valuta 12 2 3 2" xfId="4474" xr:uid="{00000000-0005-0000-0000-0000CF0C0000}"/>
    <cellStyle name="Valuta 12 2 3 3" xfId="2618" xr:uid="{00000000-0005-0000-0000-0000D00C0000}"/>
    <cellStyle name="Valuta 12 2 4" xfId="2619" xr:uid="{00000000-0005-0000-0000-0000D10C0000}"/>
    <cellStyle name="Valuta 12 2 5" xfId="4475" xr:uid="{00000000-0005-0000-0000-0000D20C0000}"/>
    <cellStyle name="Valuta 12 2 5 2" xfId="4476" xr:uid="{00000000-0005-0000-0000-0000D30C0000}"/>
    <cellStyle name="Valuta 12 2 6" xfId="4477" xr:uid="{00000000-0005-0000-0000-0000D40C0000}"/>
    <cellStyle name="Valuta 12 2 7" xfId="4473" xr:uid="{00000000-0005-0000-0000-0000D50C0000}"/>
    <cellStyle name="Valuta 12 3" xfId="1129" xr:uid="{00000000-0005-0000-0000-0000D60C0000}"/>
    <cellStyle name="Valuta 12 3 2" xfId="1130" xr:uid="{00000000-0005-0000-0000-0000D70C0000}"/>
    <cellStyle name="Valuta 12 3 2 2" xfId="2620" xr:uid="{00000000-0005-0000-0000-0000D80C0000}"/>
    <cellStyle name="Valuta 12 3 3" xfId="1688" xr:uid="{00000000-0005-0000-0000-0000D90C0000}"/>
    <cellStyle name="Valuta 12 3 3 2" xfId="4479" xr:uid="{00000000-0005-0000-0000-0000DA0C0000}"/>
    <cellStyle name="Valuta 12 3 3 3" xfId="2621" xr:uid="{00000000-0005-0000-0000-0000DB0C0000}"/>
    <cellStyle name="Valuta 12 3 4" xfId="2622" xr:uid="{00000000-0005-0000-0000-0000DC0C0000}"/>
    <cellStyle name="Valuta 12 3 5" xfId="4480" xr:uid="{00000000-0005-0000-0000-0000DD0C0000}"/>
    <cellStyle name="Valuta 12 3 5 2" xfId="4481" xr:uid="{00000000-0005-0000-0000-0000DE0C0000}"/>
    <cellStyle name="Valuta 12 3 6" xfId="4482" xr:uid="{00000000-0005-0000-0000-0000DF0C0000}"/>
    <cellStyle name="Valuta 12 3 7" xfId="4478" xr:uid="{00000000-0005-0000-0000-0000E00C0000}"/>
    <cellStyle name="Valuta 13 2" xfId="1131" xr:uid="{00000000-0005-0000-0000-0000E10C0000}"/>
    <cellStyle name="Valuta 13 2 2" xfId="1132" xr:uid="{00000000-0005-0000-0000-0000E20C0000}"/>
    <cellStyle name="Valuta 13 2 2 2" xfId="2623" xr:uid="{00000000-0005-0000-0000-0000E30C0000}"/>
    <cellStyle name="Valuta 13 2 3" xfId="1689" xr:uid="{00000000-0005-0000-0000-0000E40C0000}"/>
    <cellStyle name="Valuta 13 2 3 2" xfId="4484" xr:uid="{00000000-0005-0000-0000-0000E50C0000}"/>
    <cellStyle name="Valuta 13 2 3 3" xfId="2624" xr:uid="{00000000-0005-0000-0000-0000E60C0000}"/>
    <cellStyle name="Valuta 13 2 4" xfId="2625" xr:uid="{00000000-0005-0000-0000-0000E70C0000}"/>
    <cellStyle name="Valuta 13 2 5" xfId="4485" xr:uid="{00000000-0005-0000-0000-0000E80C0000}"/>
    <cellStyle name="Valuta 13 2 5 2" xfId="4486" xr:uid="{00000000-0005-0000-0000-0000E90C0000}"/>
    <cellStyle name="Valuta 13 2 6" xfId="4487" xr:uid="{00000000-0005-0000-0000-0000EA0C0000}"/>
    <cellStyle name="Valuta 13 2 7" xfId="4483" xr:uid="{00000000-0005-0000-0000-0000EB0C0000}"/>
    <cellStyle name="Valuta 13 3" xfId="1133" xr:uid="{00000000-0005-0000-0000-0000EC0C0000}"/>
    <cellStyle name="Valuta 13 3 2" xfId="1134" xr:uid="{00000000-0005-0000-0000-0000ED0C0000}"/>
    <cellStyle name="Valuta 13 3 2 2" xfId="2626" xr:uid="{00000000-0005-0000-0000-0000EE0C0000}"/>
    <cellStyle name="Valuta 13 3 3" xfId="1690" xr:uid="{00000000-0005-0000-0000-0000EF0C0000}"/>
    <cellStyle name="Valuta 13 3 3 2" xfId="4489" xr:uid="{00000000-0005-0000-0000-0000F00C0000}"/>
    <cellStyle name="Valuta 13 3 3 3" xfId="2627" xr:uid="{00000000-0005-0000-0000-0000F10C0000}"/>
    <cellStyle name="Valuta 13 3 4" xfId="2628" xr:uid="{00000000-0005-0000-0000-0000F20C0000}"/>
    <cellStyle name="Valuta 13 3 5" xfId="4490" xr:uid="{00000000-0005-0000-0000-0000F30C0000}"/>
    <cellStyle name="Valuta 13 3 5 2" xfId="4491" xr:uid="{00000000-0005-0000-0000-0000F40C0000}"/>
    <cellStyle name="Valuta 13 3 6" xfId="4492" xr:uid="{00000000-0005-0000-0000-0000F50C0000}"/>
    <cellStyle name="Valuta 13 3 7" xfId="4488" xr:uid="{00000000-0005-0000-0000-0000F60C0000}"/>
    <cellStyle name="Valuta 15" xfId="1135" xr:uid="{00000000-0005-0000-0000-0000F70C0000}"/>
    <cellStyle name="Valuta 15 2" xfId="1136" xr:uid="{00000000-0005-0000-0000-0000F80C0000}"/>
    <cellStyle name="Valuta 15 2 2" xfId="2629" xr:uid="{00000000-0005-0000-0000-0000F90C0000}"/>
    <cellStyle name="Valuta 15 2 3" xfId="4495" xr:uid="{00000000-0005-0000-0000-0000FA0C0000}"/>
    <cellStyle name="Valuta 15 2 4" xfId="4496" xr:uid="{00000000-0005-0000-0000-0000FB0C0000}"/>
    <cellStyle name="Valuta 15 2 5" xfId="4494" xr:uid="{00000000-0005-0000-0000-0000FC0C0000}"/>
    <cellStyle name="Valuta 15 2 6" xfId="7442" xr:uid="{00000000-0005-0000-0000-0000FD0C0000}"/>
    <cellStyle name="Valuta 15 2 7" xfId="1857" xr:uid="{00000000-0005-0000-0000-0000FE0C0000}"/>
    <cellStyle name="Valuta 15 3" xfId="1640" xr:uid="{00000000-0005-0000-0000-0000FF0C0000}"/>
    <cellStyle name="Valuta 15 3 2" xfId="4497" xr:uid="{00000000-0005-0000-0000-0000000D0000}"/>
    <cellStyle name="Valuta 15 3 3" xfId="2630" xr:uid="{00000000-0005-0000-0000-0000010D0000}"/>
    <cellStyle name="Valuta 15 4" xfId="1803" xr:uid="{00000000-0005-0000-0000-0000020D0000}"/>
    <cellStyle name="Valuta 15 4 2" xfId="7443" xr:uid="{00000000-0005-0000-0000-0000030D0000}"/>
    <cellStyle name="Valuta 15 4 3" xfId="7444" xr:uid="{00000000-0005-0000-0000-0000040D0000}"/>
    <cellStyle name="Valuta 15 5" xfId="4498" xr:uid="{00000000-0005-0000-0000-0000050D0000}"/>
    <cellStyle name="Valuta 15 5 2" xfId="4499" xr:uid="{00000000-0005-0000-0000-0000060D0000}"/>
    <cellStyle name="Valuta 15 6" xfId="4500" xr:uid="{00000000-0005-0000-0000-0000070D0000}"/>
    <cellStyle name="Valuta 15 7" xfId="4493" xr:uid="{00000000-0005-0000-0000-0000080D0000}"/>
    <cellStyle name="Valuta 15_ogr hl" xfId="2631" xr:uid="{00000000-0005-0000-0000-0000090D0000}"/>
    <cellStyle name="Valuta 19" xfId="1137" xr:uid="{00000000-0005-0000-0000-00000A0D0000}"/>
    <cellStyle name="Valuta 19 2" xfId="1138" xr:uid="{00000000-0005-0000-0000-00000B0D0000}"/>
    <cellStyle name="Valuta 19 2 2" xfId="2632" xr:uid="{00000000-0005-0000-0000-00000C0D0000}"/>
    <cellStyle name="Valuta 19 3" xfId="1641" xr:uid="{00000000-0005-0000-0000-00000D0D0000}"/>
    <cellStyle name="Valuta 19 3 2" xfId="4502" xr:uid="{00000000-0005-0000-0000-00000E0D0000}"/>
    <cellStyle name="Valuta 19 3 3" xfId="2633" xr:uid="{00000000-0005-0000-0000-00000F0D0000}"/>
    <cellStyle name="Valuta 19 4" xfId="2634" xr:uid="{00000000-0005-0000-0000-0000100D0000}"/>
    <cellStyle name="Valuta 19 5" xfId="4503" xr:uid="{00000000-0005-0000-0000-0000110D0000}"/>
    <cellStyle name="Valuta 19 5 2" xfId="4504" xr:uid="{00000000-0005-0000-0000-0000120D0000}"/>
    <cellStyle name="Valuta 19 6" xfId="4505" xr:uid="{00000000-0005-0000-0000-0000130D0000}"/>
    <cellStyle name="Valuta 19 7" xfId="4501" xr:uid="{00000000-0005-0000-0000-0000140D0000}"/>
    <cellStyle name="Valuta 2" xfId="1139" xr:uid="{00000000-0005-0000-0000-0000150D0000}"/>
    <cellStyle name="Valuta 2 1" xfId="1140" xr:uid="{00000000-0005-0000-0000-0000160D0000}"/>
    <cellStyle name="Valuta 2 10" xfId="4507" xr:uid="{00000000-0005-0000-0000-0000170D0000}"/>
    <cellStyle name="Valuta 2 11" xfId="4506" xr:uid="{00000000-0005-0000-0000-0000180D0000}"/>
    <cellStyle name="Valuta 2 2" xfId="1141" xr:uid="{00000000-0005-0000-0000-0000190D0000}"/>
    <cellStyle name="Valuta 2 2 2" xfId="1142" xr:uid="{00000000-0005-0000-0000-00001A0D0000}"/>
    <cellStyle name="Valuta 2 2 2 2" xfId="1143" xr:uid="{00000000-0005-0000-0000-00001B0D0000}"/>
    <cellStyle name="Valuta 2 2 2 2 2" xfId="2636" xr:uid="{00000000-0005-0000-0000-00001C0D0000}"/>
    <cellStyle name="Valuta 2 2 2 3" xfId="2637" xr:uid="{00000000-0005-0000-0000-00001D0D0000}"/>
    <cellStyle name="Valuta 2 2 2 4" xfId="4509" xr:uid="{00000000-0005-0000-0000-00001E0D0000}"/>
    <cellStyle name="Valuta 2 2 2 5" xfId="2635" xr:uid="{00000000-0005-0000-0000-00001F0D0000}"/>
    <cellStyle name="Valuta 2 2 3" xfId="1144" xr:uid="{00000000-0005-0000-0000-0000200D0000}"/>
    <cellStyle name="Valuta 2 2 3 2" xfId="2638" xr:uid="{00000000-0005-0000-0000-0000210D0000}"/>
    <cellStyle name="Valuta 2 2 4" xfId="1691" xr:uid="{00000000-0005-0000-0000-0000220D0000}"/>
    <cellStyle name="Valuta 2 2 4 2" xfId="4510" xr:uid="{00000000-0005-0000-0000-0000230D0000}"/>
    <cellStyle name="Valuta 2 2 4 3" xfId="2639" xr:uid="{00000000-0005-0000-0000-0000240D0000}"/>
    <cellStyle name="Valuta 2 2 5" xfId="2640" xr:uid="{00000000-0005-0000-0000-0000250D0000}"/>
    <cellStyle name="Valuta 2 2 6" xfId="4511" xr:uid="{00000000-0005-0000-0000-0000260D0000}"/>
    <cellStyle name="Valuta 2 2 6 2" xfId="4512" xr:uid="{00000000-0005-0000-0000-0000270D0000}"/>
    <cellStyle name="Valuta 2 2 7" xfId="4513" xr:uid="{00000000-0005-0000-0000-0000280D0000}"/>
    <cellStyle name="Valuta 2 2 8" xfId="4508" xr:uid="{00000000-0005-0000-0000-0000290D0000}"/>
    <cellStyle name="Valuta 2 3" xfId="1145" xr:uid="{00000000-0005-0000-0000-00002A0D0000}"/>
    <cellStyle name="Valuta 2 3 2" xfId="1146" xr:uid="{00000000-0005-0000-0000-00002B0D0000}"/>
    <cellStyle name="Valuta 2 3 3" xfId="1147" xr:uid="{00000000-0005-0000-0000-00002C0D0000}"/>
    <cellStyle name="Valuta 2 3 3 2" xfId="2641" xr:uid="{00000000-0005-0000-0000-00002D0D0000}"/>
    <cellStyle name="Valuta 2 3 4" xfId="1692" xr:uid="{00000000-0005-0000-0000-00002E0D0000}"/>
    <cellStyle name="Valuta 2 3 4 2" xfId="4515" xr:uid="{00000000-0005-0000-0000-00002F0D0000}"/>
    <cellStyle name="Valuta 2 3 4 3" xfId="2642" xr:uid="{00000000-0005-0000-0000-0000300D0000}"/>
    <cellStyle name="Valuta 2 3 5" xfId="2643" xr:uid="{00000000-0005-0000-0000-0000310D0000}"/>
    <cellStyle name="Valuta 2 3 6" xfId="4516" xr:uid="{00000000-0005-0000-0000-0000320D0000}"/>
    <cellStyle name="Valuta 2 3 6 2" xfId="4517" xr:uid="{00000000-0005-0000-0000-0000330D0000}"/>
    <cellStyle name="Valuta 2 3 7" xfId="4518" xr:uid="{00000000-0005-0000-0000-0000340D0000}"/>
    <cellStyle name="Valuta 2 3 8" xfId="4514" xr:uid="{00000000-0005-0000-0000-0000350D0000}"/>
    <cellStyle name="Valuta 2 4" xfId="1148" xr:uid="{00000000-0005-0000-0000-0000360D0000}"/>
    <cellStyle name="Valuta 2 5" xfId="1149" xr:uid="{00000000-0005-0000-0000-0000370D0000}"/>
    <cellStyle name="Valuta 2 6" xfId="1150" xr:uid="{00000000-0005-0000-0000-0000380D0000}"/>
    <cellStyle name="Valuta 2 7" xfId="1151" xr:uid="{00000000-0005-0000-0000-0000390D0000}"/>
    <cellStyle name="Valuta 2 7 2" xfId="1152" xr:uid="{00000000-0005-0000-0000-00003A0D0000}"/>
    <cellStyle name="Valuta 2 7 2 2" xfId="2645" xr:uid="{00000000-0005-0000-0000-00003B0D0000}"/>
    <cellStyle name="Valuta 2 7 3" xfId="2646" xr:uid="{00000000-0005-0000-0000-00003C0D0000}"/>
    <cellStyle name="Valuta 2 7 4" xfId="4519" xr:uid="{00000000-0005-0000-0000-00003D0D0000}"/>
    <cellStyle name="Valuta 2 7 5" xfId="2644" xr:uid="{00000000-0005-0000-0000-00003E0D0000}"/>
    <cellStyle name="Valuta 2 8" xfId="2647" xr:uid="{00000000-0005-0000-0000-00003F0D0000}"/>
    <cellStyle name="Valuta 2 9" xfId="2648" xr:uid="{00000000-0005-0000-0000-0000400D0000}"/>
    <cellStyle name="Valuta 3" xfId="1805" xr:uid="{00000000-0005-0000-0000-0000410D0000}"/>
    <cellStyle name="Valuta 3 2" xfId="1153" xr:uid="{00000000-0005-0000-0000-0000420D0000}"/>
    <cellStyle name="Valuta 3 2 2" xfId="1154" xr:uid="{00000000-0005-0000-0000-0000430D0000}"/>
    <cellStyle name="Valuta 3 2 2 2" xfId="2649" xr:uid="{00000000-0005-0000-0000-0000440D0000}"/>
    <cellStyle name="Valuta 3 2 3" xfId="1693" xr:uid="{00000000-0005-0000-0000-0000450D0000}"/>
    <cellStyle name="Valuta 3 2 3 2" xfId="4521" xr:uid="{00000000-0005-0000-0000-0000460D0000}"/>
    <cellStyle name="Valuta 3 2 3 3" xfId="2650" xr:uid="{00000000-0005-0000-0000-0000470D0000}"/>
    <cellStyle name="Valuta 3 2 4" xfId="2651" xr:uid="{00000000-0005-0000-0000-0000480D0000}"/>
    <cellStyle name="Valuta 3 2 5" xfId="4522" xr:uid="{00000000-0005-0000-0000-0000490D0000}"/>
    <cellStyle name="Valuta 3 2 5 2" xfId="4523" xr:uid="{00000000-0005-0000-0000-00004A0D0000}"/>
    <cellStyle name="Valuta 3 2 6" xfId="4524" xr:uid="{00000000-0005-0000-0000-00004B0D0000}"/>
    <cellStyle name="Valuta 3 2 7" xfId="4520" xr:uid="{00000000-0005-0000-0000-00004C0D0000}"/>
    <cellStyle name="Valuta 3 3" xfId="1155" xr:uid="{00000000-0005-0000-0000-00004D0D0000}"/>
    <cellStyle name="Valuta 3 3 2" xfId="1156" xr:uid="{00000000-0005-0000-0000-00004E0D0000}"/>
    <cellStyle name="Valuta 3 3 2 2" xfId="2652" xr:uid="{00000000-0005-0000-0000-00004F0D0000}"/>
    <cellStyle name="Valuta 3 3 3" xfId="1694" xr:uid="{00000000-0005-0000-0000-0000500D0000}"/>
    <cellStyle name="Valuta 3 3 3 2" xfId="4526" xr:uid="{00000000-0005-0000-0000-0000510D0000}"/>
    <cellStyle name="Valuta 3 3 3 3" xfId="2653" xr:uid="{00000000-0005-0000-0000-0000520D0000}"/>
    <cellStyle name="Valuta 3 3 4" xfId="2654" xr:uid="{00000000-0005-0000-0000-0000530D0000}"/>
    <cellStyle name="Valuta 3 3 5" xfId="4527" xr:uid="{00000000-0005-0000-0000-0000540D0000}"/>
    <cellStyle name="Valuta 3 3 5 2" xfId="4528" xr:uid="{00000000-0005-0000-0000-0000550D0000}"/>
    <cellStyle name="Valuta 3 3 6" xfId="4529" xr:uid="{00000000-0005-0000-0000-0000560D0000}"/>
    <cellStyle name="Valuta 3 3 7" xfId="4525" xr:uid="{00000000-0005-0000-0000-0000570D0000}"/>
    <cellStyle name="Valuta 3 4" xfId="1157" xr:uid="{00000000-0005-0000-0000-0000580D0000}"/>
    <cellStyle name="Valuta 3 4 2" xfId="1158" xr:uid="{00000000-0005-0000-0000-0000590D0000}"/>
    <cellStyle name="Valuta 3 4 2 2" xfId="2655" xr:uid="{00000000-0005-0000-0000-00005A0D0000}"/>
    <cellStyle name="Valuta 3 4 3" xfId="1695" xr:uid="{00000000-0005-0000-0000-00005B0D0000}"/>
    <cellStyle name="Valuta 3 4 3 2" xfId="4531" xr:uid="{00000000-0005-0000-0000-00005C0D0000}"/>
    <cellStyle name="Valuta 3 4 3 3" xfId="2656" xr:uid="{00000000-0005-0000-0000-00005D0D0000}"/>
    <cellStyle name="Valuta 3 4 4" xfId="2657" xr:uid="{00000000-0005-0000-0000-00005E0D0000}"/>
    <cellStyle name="Valuta 3 4 5" xfId="4532" xr:uid="{00000000-0005-0000-0000-00005F0D0000}"/>
    <cellStyle name="Valuta 3 4 5 2" xfId="4533" xr:uid="{00000000-0005-0000-0000-0000600D0000}"/>
    <cellStyle name="Valuta 3 4 6" xfId="4534" xr:uid="{00000000-0005-0000-0000-0000610D0000}"/>
    <cellStyle name="Valuta 3 4 7" xfId="4530" xr:uid="{00000000-0005-0000-0000-0000620D0000}"/>
    <cellStyle name="Valuta 3 5" xfId="1159" xr:uid="{00000000-0005-0000-0000-0000630D0000}"/>
    <cellStyle name="Valuta 3 5 2" xfId="1160" xr:uid="{00000000-0005-0000-0000-0000640D0000}"/>
    <cellStyle name="Valuta 3 5 2 2" xfId="2658" xr:uid="{00000000-0005-0000-0000-0000650D0000}"/>
    <cellStyle name="Valuta 3 5 3" xfId="1696" xr:uid="{00000000-0005-0000-0000-0000660D0000}"/>
    <cellStyle name="Valuta 3 5 3 2" xfId="4536" xr:uid="{00000000-0005-0000-0000-0000670D0000}"/>
    <cellStyle name="Valuta 3 5 3 3" xfId="2659" xr:uid="{00000000-0005-0000-0000-0000680D0000}"/>
    <cellStyle name="Valuta 3 5 4" xfId="2660" xr:uid="{00000000-0005-0000-0000-0000690D0000}"/>
    <cellStyle name="Valuta 3 5 5" xfId="4537" xr:uid="{00000000-0005-0000-0000-00006A0D0000}"/>
    <cellStyle name="Valuta 3 5 5 2" xfId="4538" xr:uid="{00000000-0005-0000-0000-00006B0D0000}"/>
    <cellStyle name="Valuta 3 5 6" xfId="4539" xr:uid="{00000000-0005-0000-0000-00006C0D0000}"/>
    <cellStyle name="Valuta 3 5 7" xfId="4535" xr:uid="{00000000-0005-0000-0000-00006D0D0000}"/>
    <cellStyle name="Valuta 3 6" xfId="1161" xr:uid="{00000000-0005-0000-0000-00006E0D0000}"/>
    <cellStyle name="Valuta 3 6 2" xfId="1162" xr:uid="{00000000-0005-0000-0000-00006F0D0000}"/>
    <cellStyle name="Valuta 3 6 2 2" xfId="2661" xr:uid="{00000000-0005-0000-0000-0000700D0000}"/>
    <cellStyle name="Valuta 3 6 3" xfId="1697" xr:uid="{00000000-0005-0000-0000-0000710D0000}"/>
    <cellStyle name="Valuta 3 6 3 2" xfId="4541" xr:uid="{00000000-0005-0000-0000-0000720D0000}"/>
    <cellStyle name="Valuta 3 6 3 3" xfId="2662" xr:uid="{00000000-0005-0000-0000-0000730D0000}"/>
    <cellStyle name="Valuta 3 6 4" xfId="2663" xr:uid="{00000000-0005-0000-0000-0000740D0000}"/>
    <cellStyle name="Valuta 3 6 5" xfId="4542" xr:uid="{00000000-0005-0000-0000-0000750D0000}"/>
    <cellStyle name="Valuta 3 6 5 2" xfId="4543" xr:uid="{00000000-0005-0000-0000-0000760D0000}"/>
    <cellStyle name="Valuta 3 6 6" xfId="4544" xr:uid="{00000000-0005-0000-0000-0000770D0000}"/>
    <cellStyle name="Valuta 3 6 7" xfId="4540" xr:uid="{00000000-0005-0000-0000-0000780D0000}"/>
    <cellStyle name="Valuta 3 7" xfId="1163" xr:uid="{00000000-0005-0000-0000-0000790D0000}"/>
    <cellStyle name="Valuta 3 7 2" xfId="1164" xr:uid="{00000000-0005-0000-0000-00007A0D0000}"/>
    <cellStyle name="Valuta 3 7 2 2" xfId="2664" xr:uid="{00000000-0005-0000-0000-00007B0D0000}"/>
    <cellStyle name="Valuta 3 7 3" xfId="1698" xr:uid="{00000000-0005-0000-0000-00007C0D0000}"/>
    <cellStyle name="Valuta 3 7 3 2" xfId="4546" xr:uid="{00000000-0005-0000-0000-00007D0D0000}"/>
    <cellStyle name="Valuta 3 7 3 3" xfId="2665" xr:uid="{00000000-0005-0000-0000-00007E0D0000}"/>
    <cellStyle name="Valuta 3 7 4" xfId="2666" xr:uid="{00000000-0005-0000-0000-00007F0D0000}"/>
    <cellStyle name="Valuta 3 7 5" xfId="4547" xr:uid="{00000000-0005-0000-0000-0000800D0000}"/>
    <cellStyle name="Valuta 3 7 5 2" xfId="4548" xr:uid="{00000000-0005-0000-0000-0000810D0000}"/>
    <cellStyle name="Valuta 3 7 6" xfId="4549" xr:uid="{00000000-0005-0000-0000-0000820D0000}"/>
    <cellStyle name="Valuta 3 7 7" xfId="4545" xr:uid="{00000000-0005-0000-0000-0000830D0000}"/>
    <cellStyle name="Valuta 3 8" xfId="1165" xr:uid="{00000000-0005-0000-0000-0000840D0000}"/>
    <cellStyle name="Valuta 3 8 2" xfId="1166" xr:uid="{00000000-0005-0000-0000-0000850D0000}"/>
    <cellStyle name="Valuta 3 8 2 2" xfId="2667" xr:uid="{00000000-0005-0000-0000-0000860D0000}"/>
    <cellStyle name="Valuta 3 8 3" xfId="1699" xr:uid="{00000000-0005-0000-0000-0000870D0000}"/>
    <cellStyle name="Valuta 3 8 3 2" xfId="4551" xr:uid="{00000000-0005-0000-0000-0000880D0000}"/>
    <cellStyle name="Valuta 3 8 3 3" xfId="2668" xr:uid="{00000000-0005-0000-0000-0000890D0000}"/>
    <cellStyle name="Valuta 3 8 4" xfId="2669" xr:uid="{00000000-0005-0000-0000-00008A0D0000}"/>
    <cellStyle name="Valuta 3 8 5" xfId="4552" xr:uid="{00000000-0005-0000-0000-00008B0D0000}"/>
    <cellStyle name="Valuta 3 8 5 2" xfId="4553" xr:uid="{00000000-0005-0000-0000-00008C0D0000}"/>
    <cellStyle name="Valuta 3 8 6" xfId="4554" xr:uid="{00000000-0005-0000-0000-00008D0D0000}"/>
    <cellStyle name="Valuta 3 8 7" xfId="4550" xr:uid="{00000000-0005-0000-0000-00008E0D0000}"/>
    <cellStyle name="Valuta 3 9" xfId="6971" xr:uid="{00000000-0005-0000-0000-00008F0D0000}"/>
    <cellStyle name="Valuta 4" xfId="1808" xr:uid="{00000000-0005-0000-0000-0000900D0000}"/>
    <cellStyle name="Valuta 5" xfId="7441" xr:uid="{00000000-0005-0000-0000-0000910D0000}"/>
    <cellStyle name="Valuta 6" xfId="7445" xr:uid="{00000000-0005-0000-0000-0000920D0000}"/>
    <cellStyle name="Valuta 7" xfId="1835" xr:uid="{00000000-0005-0000-0000-0000930D0000}"/>
    <cellStyle name="Vejica [0] 2" xfId="1167" xr:uid="{00000000-0005-0000-0000-0000940D0000}"/>
    <cellStyle name="Vejica [0] 2 2" xfId="1168" xr:uid="{00000000-0005-0000-0000-0000950D0000}"/>
    <cellStyle name="Vejica [0] 2 2 2" xfId="2670" xr:uid="{00000000-0005-0000-0000-0000960D0000}"/>
    <cellStyle name="Vejica [0] 2 3" xfId="1700" xr:uid="{00000000-0005-0000-0000-0000970D0000}"/>
    <cellStyle name="Vejica [0] 2 3 2" xfId="2671" xr:uid="{00000000-0005-0000-0000-0000980D0000}"/>
    <cellStyle name="Vejica [0] 2 4" xfId="2672" xr:uid="{00000000-0005-0000-0000-0000990D0000}"/>
    <cellStyle name="Vejica [0] 2 5" xfId="4556" xr:uid="{00000000-0005-0000-0000-00009A0D0000}"/>
    <cellStyle name="Vejica [0] 2 6" xfId="4555" xr:uid="{00000000-0005-0000-0000-00009B0D0000}"/>
    <cellStyle name="Vejica 10" xfId="1169" xr:uid="{00000000-0005-0000-0000-00009C0D0000}"/>
    <cellStyle name="Vejica 10 2" xfId="1170" xr:uid="{00000000-0005-0000-0000-00009D0D0000}"/>
    <cellStyle name="Vejica 10 2 2" xfId="1171" xr:uid="{00000000-0005-0000-0000-00009E0D0000}"/>
    <cellStyle name="Vejica 10 2 2 2" xfId="2673" xr:uid="{00000000-0005-0000-0000-00009F0D0000}"/>
    <cellStyle name="Vejica 10 2 3" xfId="1702" xr:uid="{00000000-0005-0000-0000-0000A00D0000}"/>
    <cellStyle name="Vejica 10 2 3 2" xfId="4559" xr:uid="{00000000-0005-0000-0000-0000A10D0000}"/>
    <cellStyle name="Vejica 10 2 3 3" xfId="2674" xr:uid="{00000000-0005-0000-0000-0000A20D0000}"/>
    <cellStyle name="Vejica 10 2 4" xfId="2675" xr:uid="{00000000-0005-0000-0000-0000A30D0000}"/>
    <cellStyle name="Vejica 10 2 5" xfId="4560" xr:uid="{00000000-0005-0000-0000-0000A40D0000}"/>
    <cellStyle name="Vejica 10 2 5 2" xfId="4561" xr:uid="{00000000-0005-0000-0000-0000A50D0000}"/>
    <cellStyle name="Vejica 10 2 6" xfId="4562" xr:uid="{00000000-0005-0000-0000-0000A60D0000}"/>
    <cellStyle name="Vejica 10 2 7" xfId="4558" xr:uid="{00000000-0005-0000-0000-0000A70D0000}"/>
    <cellStyle name="Vejica 10 3" xfId="1172" xr:uid="{00000000-0005-0000-0000-0000A80D0000}"/>
    <cellStyle name="Vejica 10 3 2" xfId="1173" xr:uid="{00000000-0005-0000-0000-0000A90D0000}"/>
    <cellStyle name="Vejica 10 3 2 2" xfId="2676" xr:uid="{00000000-0005-0000-0000-0000AA0D0000}"/>
    <cellStyle name="Vejica 10 3 3" xfId="1703" xr:uid="{00000000-0005-0000-0000-0000AB0D0000}"/>
    <cellStyle name="Vejica 10 3 3 2" xfId="4564" xr:uid="{00000000-0005-0000-0000-0000AC0D0000}"/>
    <cellStyle name="Vejica 10 3 3 3" xfId="2677" xr:uid="{00000000-0005-0000-0000-0000AD0D0000}"/>
    <cellStyle name="Vejica 10 3 4" xfId="2678" xr:uid="{00000000-0005-0000-0000-0000AE0D0000}"/>
    <cellStyle name="Vejica 10 3 5" xfId="4565" xr:uid="{00000000-0005-0000-0000-0000AF0D0000}"/>
    <cellStyle name="Vejica 10 3 5 2" xfId="4566" xr:uid="{00000000-0005-0000-0000-0000B00D0000}"/>
    <cellStyle name="Vejica 10 3 6" xfId="4567" xr:uid="{00000000-0005-0000-0000-0000B10D0000}"/>
    <cellStyle name="Vejica 10 3 7" xfId="4563" xr:uid="{00000000-0005-0000-0000-0000B20D0000}"/>
    <cellStyle name="Vejica 10 4" xfId="1174" xr:uid="{00000000-0005-0000-0000-0000B30D0000}"/>
    <cellStyle name="Vejica 10 4 2" xfId="4569" xr:uid="{00000000-0005-0000-0000-0000B40D0000}"/>
    <cellStyle name="Vejica 10 4 3" xfId="4570" xr:uid="{00000000-0005-0000-0000-0000B50D0000}"/>
    <cellStyle name="Vejica 10 4 4" xfId="4568" xr:uid="{00000000-0005-0000-0000-0000B60D0000}"/>
    <cellStyle name="Vejica 10 4 5" xfId="1865" xr:uid="{00000000-0005-0000-0000-0000B70D0000}"/>
    <cellStyle name="Vejica 10 5" xfId="1701" xr:uid="{00000000-0005-0000-0000-0000B80D0000}"/>
    <cellStyle name="Vejica 10 5 2" xfId="4571" xr:uid="{00000000-0005-0000-0000-0000B90D0000}"/>
    <cellStyle name="Vejica 10 5 3" xfId="2679" xr:uid="{00000000-0005-0000-0000-0000BA0D0000}"/>
    <cellStyle name="Vejica 10 6" xfId="2680" xr:uid="{00000000-0005-0000-0000-0000BB0D0000}"/>
    <cellStyle name="Vejica 10 7" xfId="4572" xr:uid="{00000000-0005-0000-0000-0000BC0D0000}"/>
    <cellStyle name="Vejica 10 7 2" xfId="4573" xr:uid="{00000000-0005-0000-0000-0000BD0D0000}"/>
    <cellStyle name="Vejica 10 8" xfId="4574" xr:uid="{00000000-0005-0000-0000-0000BE0D0000}"/>
    <cellStyle name="Vejica 10 9" xfId="4557" xr:uid="{00000000-0005-0000-0000-0000BF0D0000}"/>
    <cellStyle name="Vejica 11" xfId="1175" xr:uid="{00000000-0005-0000-0000-0000C00D0000}"/>
    <cellStyle name="Vejica 11 2" xfId="1176" xr:uid="{00000000-0005-0000-0000-0000C10D0000}"/>
    <cellStyle name="Vejica 11 2 2" xfId="1177" xr:uid="{00000000-0005-0000-0000-0000C20D0000}"/>
    <cellStyle name="Vejica 11 2 2 2" xfId="2681" xr:uid="{00000000-0005-0000-0000-0000C30D0000}"/>
    <cellStyle name="Vejica 11 2 3" xfId="1705" xr:uid="{00000000-0005-0000-0000-0000C40D0000}"/>
    <cellStyle name="Vejica 11 2 3 2" xfId="4577" xr:uid="{00000000-0005-0000-0000-0000C50D0000}"/>
    <cellStyle name="Vejica 11 2 3 3" xfId="2682" xr:uid="{00000000-0005-0000-0000-0000C60D0000}"/>
    <cellStyle name="Vejica 11 2 4" xfId="2683" xr:uid="{00000000-0005-0000-0000-0000C70D0000}"/>
    <cellStyle name="Vejica 11 2 5" xfId="4578" xr:uid="{00000000-0005-0000-0000-0000C80D0000}"/>
    <cellStyle name="Vejica 11 2 5 2" xfId="4579" xr:uid="{00000000-0005-0000-0000-0000C90D0000}"/>
    <cellStyle name="Vejica 11 2 6" xfId="4580" xr:uid="{00000000-0005-0000-0000-0000CA0D0000}"/>
    <cellStyle name="Vejica 11 2 7" xfId="4576" xr:uid="{00000000-0005-0000-0000-0000CB0D0000}"/>
    <cellStyle name="Vejica 11 3" xfId="1178" xr:uid="{00000000-0005-0000-0000-0000CC0D0000}"/>
    <cellStyle name="Vejica 11 3 2" xfId="1179" xr:uid="{00000000-0005-0000-0000-0000CD0D0000}"/>
    <cellStyle name="Vejica 11 3 2 2" xfId="2684" xr:uid="{00000000-0005-0000-0000-0000CE0D0000}"/>
    <cellStyle name="Vejica 11 3 3" xfId="1706" xr:uid="{00000000-0005-0000-0000-0000CF0D0000}"/>
    <cellStyle name="Vejica 11 3 3 2" xfId="4582" xr:uid="{00000000-0005-0000-0000-0000D00D0000}"/>
    <cellStyle name="Vejica 11 3 3 3" xfId="2685" xr:uid="{00000000-0005-0000-0000-0000D10D0000}"/>
    <cellStyle name="Vejica 11 3 4" xfId="2686" xr:uid="{00000000-0005-0000-0000-0000D20D0000}"/>
    <cellStyle name="Vejica 11 3 5" xfId="4583" xr:uid="{00000000-0005-0000-0000-0000D30D0000}"/>
    <cellStyle name="Vejica 11 3 5 2" xfId="4584" xr:uid="{00000000-0005-0000-0000-0000D40D0000}"/>
    <cellStyle name="Vejica 11 3 6" xfId="4585" xr:uid="{00000000-0005-0000-0000-0000D50D0000}"/>
    <cellStyle name="Vejica 11 3 7" xfId="4581" xr:uid="{00000000-0005-0000-0000-0000D60D0000}"/>
    <cellStyle name="Vejica 11 4" xfId="1180" xr:uid="{00000000-0005-0000-0000-0000D70D0000}"/>
    <cellStyle name="Vejica 11 4 2" xfId="2687" xr:uid="{00000000-0005-0000-0000-0000D80D0000}"/>
    <cellStyle name="Vejica 11 5" xfId="1704" xr:uid="{00000000-0005-0000-0000-0000D90D0000}"/>
    <cellStyle name="Vejica 11 5 2" xfId="2688" xr:uid="{00000000-0005-0000-0000-0000DA0D0000}"/>
    <cellStyle name="Vejica 11 6" xfId="2689" xr:uid="{00000000-0005-0000-0000-0000DB0D0000}"/>
    <cellStyle name="Vejica 11 7" xfId="4586" xr:uid="{00000000-0005-0000-0000-0000DC0D0000}"/>
    <cellStyle name="Vejica 11 8" xfId="4575" xr:uid="{00000000-0005-0000-0000-0000DD0D0000}"/>
    <cellStyle name="Vejica 12" xfId="1181" xr:uid="{00000000-0005-0000-0000-0000DE0D0000}"/>
    <cellStyle name="Vejica 12 2" xfId="1182" xr:uid="{00000000-0005-0000-0000-0000DF0D0000}"/>
    <cellStyle name="Vejica 12 2 2" xfId="1183" xr:uid="{00000000-0005-0000-0000-0000E00D0000}"/>
    <cellStyle name="Vejica 12 2 2 2" xfId="2690" xr:uid="{00000000-0005-0000-0000-0000E10D0000}"/>
    <cellStyle name="Vejica 12 2 3" xfId="1708" xr:uid="{00000000-0005-0000-0000-0000E20D0000}"/>
    <cellStyle name="Vejica 12 2 3 2" xfId="4589" xr:uid="{00000000-0005-0000-0000-0000E30D0000}"/>
    <cellStyle name="Vejica 12 2 3 3" xfId="2691" xr:uid="{00000000-0005-0000-0000-0000E40D0000}"/>
    <cellStyle name="Vejica 12 2 4" xfId="2692" xr:uid="{00000000-0005-0000-0000-0000E50D0000}"/>
    <cellStyle name="Vejica 12 2 5" xfId="4590" xr:uid="{00000000-0005-0000-0000-0000E60D0000}"/>
    <cellStyle name="Vejica 12 2 5 2" xfId="4591" xr:uid="{00000000-0005-0000-0000-0000E70D0000}"/>
    <cellStyle name="Vejica 12 2 6" xfId="4592" xr:uid="{00000000-0005-0000-0000-0000E80D0000}"/>
    <cellStyle name="Vejica 12 2 7" xfId="4588" xr:uid="{00000000-0005-0000-0000-0000E90D0000}"/>
    <cellStyle name="Vejica 12 3" xfId="1184" xr:uid="{00000000-0005-0000-0000-0000EA0D0000}"/>
    <cellStyle name="Vejica 12 3 2" xfId="1185" xr:uid="{00000000-0005-0000-0000-0000EB0D0000}"/>
    <cellStyle name="Vejica 12 3 2 2" xfId="2693" xr:uid="{00000000-0005-0000-0000-0000EC0D0000}"/>
    <cellStyle name="Vejica 12 3 3" xfId="1709" xr:uid="{00000000-0005-0000-0000-0000ED0D0000}"/>
    <cellStyle name="Vejica 12 3 3 2" xfId="4594" xr:uid="{00000000-0005-0000-0000-0000EE0D0000}"/>
    <cellStyle name="Vejica 12 3 3 3" xfId="2694" xr:uid="{00000000-0005-0000-0000-0000EF0D0000}"/>
    <cellStyle name="Vejica 12 3 4" xfId="2695" xr:uid="{00000000-0005-0000-0000-0000F00D0000}"/>
    <cellStyle name="Vejica 12 3 5" xfId="4595" xr:uid="{00000000-0005-0000-0000-0000F10D0000}"/>
    <cellStyle name="Vejica 12 3 5 2" xfId="4596" xr:uid="{00000000-0005-0000-0000-0000F20D0000}"/>
    <cellStyle name="Vejica 12 3 6" xfId="4597" xr:uid="{00000000-0005-0000-0000-0000F30D0000}"/>
    <cellStyle name="Vejica 12 3 7" xfId="4593" xr:uid="{00000000-0005-0000-0000-0000F40D0000}"/>
    <cellStyle name="Vejica 12 4" xfId="1186" xr:uid="{00000000-0005-0000-0000-0000F50D0000}"/>
    <cellStyle name="Vejica 12 4 2" xfId="2696" xr:uid="{00000000-0005-0000-0000-0000F60D0000}"/>
    <cellStyle name="Vejica 12 5" xfId="1707" xr:uid="{00000000-0005-0000-0000-0000F70D0000}"/>
    <cellStyle name="Vejica 12 5 2" xfId="2697" xr:uid="{00000000-0005-0000-0000-0000F80D0000}"/>
    <cellStyle name="Vejica 12 6" xfId="2698" xr:uid="{00000000-0005-0000-0000-0000F90D0000}"/>
    <cellStyle name="Vejica 12 7" xfId="4598" xr:uid="{00000000-0005-0000-0000-0000FA0D0000}"/>
    <cellStyle name="Vejica 12 8" xfId="4587" xr:uid="{00000000-0005-0000-0000-0000FB0D0000}"/>
    <cellStyle name="Vejica 13" xfId="1187" xr:uid="{00000000-0005-0000-0000-0000FC0D0000}"/>
    <cellStyle name="Vejica 13 2" xfId="1188" xr:uid="{00000000-0005-0000-0000-0000FD0D0000}"/>
    <cellStyle name="Vejica 13 2 2" xfId="1189" xr:uid="{00000000-0005-0000-0000-0000FE0D0000}"/>
    <cellStyle name="Vejica 13 2 2 2" xfId="2699" xr:uid="{00000000-0005-0000-0000-0000FF0D0000}"/>
    <cellStyle name="Vejica 13 2 3" xfId="1711" xr:uid="{00000000-0005-0000-0000-0000000E0000}"/>
    <cellStyle name="Vejica 13 2 3 2" xfId="4601" xr:uid="{00000000-0005-0000-0000-0000010E0000}"/>
    <cellStyle name="Vejica 13 2 3 3" xfId="2700" xr:uid="{00000000-0005-0000-0000-0000020E0000}"/>
    <cellStyle name="Vejica 13 2 4" xfId="2701" xr:uid="{00000000-0005-0000-0000-0000030E0000}"/>
    <cellStyle name="Vejica 13 2 5" xfId="4602" xr:uid="{00000000-0005-0000-0000-0000040E0000}"/>
    <cellStyle name="Vejica 13 2 5 2" xfId="4603" xr:uid="{00000000-0005-0000-0000-0000050E0000}"/>
    <cellStyle name="Vejica 13 2 6" xfId="4604" xr:uid="{00000000-0005-0000-0000-0000060E0000}"/>
    <cellStyle name="Vejica 13 2 7" xfId="4600" xr:uid="{00000000-0005-0000-0000-0000070E0000}"/>
    <cellStyle name="Vejica 13 3" xfId="1190" xr:uid="{00000000-0005-0000-0000-0000080E0000}"/>
    <cellStyle name="Vejica 13 3 2" xfId="1191" xr:uid="{00000000-0005-0000-0000-0000090E0000}"/>
    <cellStyle name="Vejica 13 3 2 2" xfId="2702" xr:uid="{00000000-0005-0000-0000-00000A0E0000}"/>
    <cellStyle name="Vejica 13 3 3" xfId="1712" xr:uid="{00000000-0005-0000-0000-00000B0E0000}"/>
    <cellStyle name="Vejica 13 3 3 2" xfId="4606" xr:uid="{00000000-0005-0000-0000-00000C0E0000}"/>
    <cellStyle name="Vejica 13 3 3 3" xfId="2703" xr:uid="{00000000-0005-0000-0000-00000D0E0000}"/>
    <cellStyle name="Vejica 13 3 4" xfId="2704" xr:uid="{00000000-0005-0000-0000-00000E0E0000}"/>
    <cellStyle name="Vejica 13 3 5" xfId="4607" xr:uid="{00000000-0005-0000-0000-00000F0E0000}"/>
    <cellStyle name="Vejica 13 3 5 2" xfId="4608" xr:uid="{00000000-0005-0000-0000-0000100E0000}"/>
    <cellStyle name="Vejica 13 3 6" xfId="4609" xr:uid="{00000000-0005-0000-0000-0000110E0000}"/>
    <cellStyle name="Vejica 13 3 7" xfId="4605" xr:uid="{00000000-0005-0000-0000-0000120E0000}"/>
    <cellStyle name="Vejica 13 4" xfId="1192" xr:uid="{00000000-0005-0000-0000-0000130E0000}"/>
    <cellStyle name="Vejica 13 4 2" xfId="2705" xr:uid="{00000000-0005-0000-0000-0000140E0000}"/>
    <cellStyle name="Vejica 13 5" xfId="1710" xr:uid="{00000000-0005-0000-0000-0000150E0000}"/>
    <cellStyle name="Vejica 13 5 2" xfId="2706" xr:uid="{00000000-0005-0000-0000-0000160E0000}"/>
    <cellStyle name="Vejica 13 6" xfId="2707" xr:uid="{00000000-0005-0000-0000-0000170E0000}"/>
    <cellStyle name="Vejica 13 7" xfId="4610" xr:uid="{00000000-0005-0000-0000-0000180E0000}"/>
    <cellStyle name="Vejica 13 8" xfId="4599" xr:uid="{00000000-0005-0000-0000-0000190E0000}"/>
    <cellStyle name="Vejica 14" xfId="1193" xr:uid="{00000000-0005-0000-0000-00001A0E0000}"/>
    <cellStyle name="Vejica 14 2" xfId="1194" xr:uid="{00000000-0005-0000-0000-00001B0E0000}"/>
    <cellStyle name="Vejica 14 2 2" xfId="2708" xr:uid="{00000000-0005-0000-0000-00001C0E0000}"/>
    <cellStyle name="Vejica 14 3" xfId="1713" xr:uid="{00000000-0005-0000-0000-00001D0E0000}"/>
    <cellStyle name="Vejica 14 3 2" xfId="2709" xr:uid="{00000000-0005-0000-0000-00001E0E0000}"/>
    <cellStyle name="Vejica 14 4" xfId="2710" xr:uid="{00000000-0005-0000-0000-00001F0E0000}"/>
    <cellStyle name="Vejica 14 5" xfId="4612" xr:uid="{00000000-0005-0000-0000-0000200E0000}"/>
    <cellStyle name="Vejica 14 6" xfId="4611" xr:uid="{00000000-0005-0000-0000-0000210E0000}"/>
    <cellStyle name="Vejica 15" xfId="1195" xr:uid="{00000000-0005-0000-0000-0000220E0000}"/>
    <cellStyle name="Vejica 15 2" xfId="1196" xr:uid="{00000000-0005-0000-0000-0000230E0000}"/>
    <cellStyle name="Vejica 15 2 2" xfId="1197" xr:uid="{00000000-0005-0000-0000-0000240E0000}"/>
    <cellStyle name="Vejica 15 2 2 2" xfId="2711" xr:uid="{00000000-0005-0000-0000-0000250E0000}"/>
    <cellStyle name="Vejica 15 2 3" xfId="1714" xr:uid="{00000000-0005-0000-0000-0000260E0000}"/>
    <cellStyle name="Vejica 15 2 3 2" xfId="4615" xr:uid="{00000000-0005-0000-0000-0000270E0000}"/>
    <cellStyle name="Vejica 15 2 3 3" xfId="1864" xr:uid="{00000000-0005-0000-0000-0000280E0000}"/>
    <cellStyle name="Vejica 15 2 4" xfId="1859" xr:uid="{00000000-0005-0000-0000-0000290E0000}"/>
    <cellStyle name="Vejica 15 2 5" xfId="4616" xr:uid="{00000000-0005-0000-0000-00002A0E0000}"/>
    <cellStyle name="Vejica 15 2 5 2" xfId="4617" xr:uid="{00000000-0005-0000-0000-00002B0E0000}"/>
    <cellStyle name="Vejica 15 2 6" xfId="4618" xr:uid="{00000000-0005-0000-0000-00002C0E0000}"/>
    <cellStyle name="Vejica 15 2 7" xfId="4614" xr:uid="{00000000-0005-0000-0000-00002D0E0000}"/>
    <cellStyle name="Vejica 15 3" xfId="1198" xr:uid="{00000000-0005-0000-0000-00002E0E0000}"/>
    <cellStyle name="Vejica 15 3 2" xfId="2712" xr:uid="{00000000-0005-0000-0000-00002F0E0000}"/>
    <cellStyle name="Vejica 15 3 3" xfId="4620" xr:uid="{00000000-0005-0000-0000-0000300E0000}"/>
    <cellStyle name="Vejica 15 3 4" xfId="4621" xr:uid="{00000000-0005-0000-0000-0000310E0000}"/>
    <cellStyle name="Vejica 15 3 5" xfId="4619" xr:uid="{00000000-0005-0000-0000-0000320E0000}"/>
    <cellStyle name="Vejica 15 3 6" xfId="1856" xr:uid="{00000000-0005-0000-0000-0000330E0000}"/>
    <cellStyle name="Vejica 15 4" xfId="1642" xr:uid="{00000000-0005-0000-0000-0000340E0000}"/>
    <cellStyle name="Vejica 15 4 2" xfId="4622" xr:uid="{00000000-0005-0000-0000-0000350E0000}"/>
    <cellStyle name="Vejica 15 4 3" xfId="2713" xr:uid="{00000000-0005-0000-0000-0000360E0000}"/>
    <cellStyle name="Vejica 15 5" xfId="2714" xr:uid="{00000000-0005-0000-0000-0000370E0000}"/>
    <cellStyle name="Vejica 15 6" xfId="4623" xr:uid="{00000000-0005-0000-0000-0000380E0000}"/>
    <cellStyle name="Vejica 15 6 2" xfId="4624" xr:uid="{00000000-0005-0000-0000-0000390E0000}"/>
    <cellStyle name="Vejica 15 7" xfId="4625" xr:uid="{00000000-0005-0000-0000-00003A0E0000}"/>
    <cellStyle name="Vejica 15 8" xfId="4613" xr:uid="{00000000-0005-0000-0000-00003B0E0000}"/>
    <cellStyle name="Vejica 16" xfId="1199" xr:uid="{00000000-0005-0000-0000-00003C0E0000}"/>
    <cellStyle name="Vejica 16 2" xfId="1200" xr:uid="{00000000-0005-0000-0000-00003D0E0000}"/>
    <cellStyle name="Vejica 16 2 2" xfId="2715" xr:uid="{00000000-0005-0000-0000-00003E0E0000}"/>
    <cellStyle name="Vejica 16 3" xfId="1715" xr:uid="{00000000-0005-0000-0000-00003F0E0000}"/>
    <cellStyle name="Vejica 16 3 2" xfId="2716" xr:uid="{00000000-0005-0000-0000-0000400E0000}"/>
    <cellStyle name="Vejica 16 4" xfId="2717" xr:uid="{00000000-0005-0000-0000-0000410E0000}"/>
    <cellStyle name="Vejica 16 5" xfId="4627" xr:uid="{00000000-0005-0000-0000-0000420E0000}"/>
    <cellStyle name="Vejica 16 6" xfId="4626" xr:uid="{00000000-0005-0000-0000-0000430E0000}"/>
    <cellStyle name="Vejica 17" xfId="1201" xr:uid="{00000000-0005-0000-0000-0000440E0000}"/>
    <cellStyle name="Vejica 17 10" xfId="2718" xr:uid="{00000000-0005-0000-0000-0000450E0000}"/>
    <cellStyle name="Vejica 17 10 2" xfId="4629" xr:uid="{00000000-0005-0000-0000-0000460E0000}"/>
    <cellStyle name="Vejica 17 11" xfId="4630" xr:uid="{00000000-0005-0000-0000-0000470E0000}"/>
    <cellStyle name="Vejica 17 11 2" xfId="4631" xr:uid="{00000000-0005-0000-0000-0000480E0000}"/>
    <cellStyle name="Vejica 17 12" xfId="4632" xr:uid="{00000000-0005-0000-0000-0000490E0000}"/>
    <cellStyle name="Vejica 17 13" xfId="4633" xr:uid="{00000000-0005-0000-0000-00004A0E0000}"/>
    <cellStyle name="Vejica 17 14" xfId="4628" xr:uid="{00000000-0005-0000-0000-00004B0E0000}"/>
    <cellStyle name="Vejica 17 15" xfId="3499" xr:uid="{00000000-0005-0000-0000-00004C0E0000}"/>
    <cellStyle name="Vejica 17 15 2" xfId="7183" xr:uid="{00000000-0005-0000-0000-00004D0E0000}"/>
    <cellStyle name="Vejica 17 2" xfId="1202" xr:uid="{00000000-0005-0000-0000-00004E0E0000}"/>
    <cellStyle name="Vejica 17 2 2" xfId="1203" xr:uid="{00000000-0005-0000-0000-00004F0E0000}"/>
    <cellStyle name="Vejica 17 2 2 2" xfId="1204" xr:uid="{00000000-0005-0000-0000-0000500E0000}"/>
    <cellStyle name="Vejica 17 2 2 2 2" xfId="2719" xr:uid="{00000000-0005-0000-0000-0000510E0000}"/>
    <cellStyle name="Vejica 17 2 2 3" xfId="2720" xr:uid="{00000000-0005-0000-0000-0000520E0000}"/>
    <cellStyle name="Vejica 17 2 2 3 2" xfId="4636" xr:uid="{00000000-0005-0000-0000-0000530E0000}"/>
    <cellStyle name="Vejica 17 2 2 4" xfId="2721" xr:uid="{00000000-0005-0000-0000-0000540E0000}"/>
    <cellStyle name="Vejica 17 2 2 4 2" xfId="4637" xr:uid="{00000000-0005-0000-0000-0000550E0000}"/>
    <cellStyle name="Vejica 17 2 2 5" xfId="4638" xr:uid="{00000000-0005-0000-0000-0000560E0000}"/>
    <cellStyle name="Vejica 17 2 2 5 2" xfId="4639" xr:uid="{00000000-0005-0000-0000-0000570E0000}"/>
    <cellStyle name="Vejica 17 2 2 6" xfId="4640" xr:uid="{00000000-0005-0000-0000-0000580E0000}"/>
    <cellStyle name="Vejica 17 2 2 7" xfId="4635" xr:uid="{00000000-0005-0000-0000-0000590E0000}"/>
    <cellStyle name="Vejica 17 2 3" xfId="1205" xr:uid="{00000000-0005-0000-0000-00005A0E0000}"/>
    <cellStyle name="Vejica 17 2 3 2" xfId="2722" xr:uid="{00000000-0005-0000-0000-00005B0E0000}"/>
    <cellStyle name="Vejica 17 2 4" xfId="2723" xr:uid="{00000000-0005-0000-0000-00005C0E0000}"/>
    <cellStyle name="Vejica 17 2 4 2" xfId="4641" xr:uid="{00000000-0005-0000-0000-00005D0E0000}"/>
    <cellStyle name="Vejica 17 2 5" xfId="2724" xr:uid="{00000000-0005-0000-0000-00005E0E0000}"/>
    <cellStyle name="Vejica 17 2 5 2" xfId="4642" xr:uid="{00000000-0005-0000-0000-00005F0E0000}"/>
    <cellStyle name="Vejica 17 2 6" xfId="4643" xr:uid="{00000000-0005-0000-0000-0000600E0000}"/>
    <cellStyle name="Vejica 17 2 6 2" xfId="4644" xr:uid="{00000000-0005-0000-0000-0000610E0000}"/>
    <cellStyle name="Vejica 17 2 7" xfId="4645" xr:uid="{00000000-0005-0000-0000-0000620E0000}"/>
    <cellStyle name="Vejica 17 2 8" xfId="4646" xr:uid="{00000000-0005-0000-0000-0000630E0000}"/>
    <cellStyle name="Vejica 17 2 9" xfId="4634" xr:uid="{00000000-0005-0000-0000-0000640E0000}"/>
    <cellStyle name="Vejica 17 3" xfId="1206" xr:uid="{00000000-0005-0000-0000-0000650E0000}"/>
    <cellStyle name="Vejica 17 3 2" xfId="1207" xr:uid="{00000000-0005-0000-0000-0000660E0000}"/>
    <cellStyle name="Vejica 17 3 2 2" xfId="2725" xr:uid="{00000000-0005-0000-0000-0000670E0000}"/>
    <cellStyle name="Vejica 17 3 3" xfId="2726" xr:uid="{00000000-0005-0000-0000-0000680E0000}"/>
    <cellStyle name="Vejica 17 3 4" xfId="4648" xr:uid="{00000000-0005-0000-0000-0000690E0000}"/>
    <cellStyle name="Vejica 17 3 5" xfId="4647" xr:uid="{00000000-0005-0000-0000-00006A0E0000}"/>
    <cellStyle name="Vejica 17 3 6" xfId="1847" xr:uid="{00000000-0005-0000-0000-00006B0E0000}"/>
    <cellStyle name="Vejica 17 4" xfId="1208" xr:uid="{00000000-0005-0000-0000-00006C0E0000}"/>
    <cellStyle name="Vejica 17 4 2" xfId="2727" xr:uid="{00000000-0005-0000-0000-00006D0E0000}"/>
    <cellStyle name="Vejica 17 5" xfId="1752" xr:uid="{00000000-0005-0000-0000-00006E0E0000}"/>
    <cellStyle name="Vejica 17 5 2" xfId="4649" xr:uid="{00000000-0005-0000-0000-00006F0E0000}"/>
    <cellStyle name="Vejica 17 5 3" xfId="2728" xr:uid="{00000000-0005-0000-0000-0000700E0000}"/>
    <cellStyle name="Vejica 17 6" xfId="2729" xr:uid="{00000000-0005-0000-0000-0000710E0000}"/>
    <cellStyle name="Vejica 17 6 2" xfId="2730" xr:uid="{00000000-0005-0000-0000-0000720E0000}"/>
    <cellStyle name="Vejica 17 6 2 2" xfId="4650" xr:uid="{00000000-0005-0000-0000-0000730E0000}"/>
    <cellStyle name="Vejica 17 6 3" xfId="2731" xr:uid="{00000000-0005-0000-0000-0000740E0000}"/>
    <cellStyle name="Vejica 17 6 3 2" xfId="2732" xr:uid="{00000000-0005-0000-0000-0000750E0000}"/>
    <cellStyle name="Vejica 17 6 3 2 2" xfId="4651" xr:uid="{00000000-0005-0000-0000-0000760E0000}"/>
    <cellStyle name="Vejica 17 6 3 3" xfId="2733" xr:uid="{00000000-0005-0000-0000-0000770E0000}"/>
    <cellStyle name="Vejica 17 6 3 3 2" xfId="4652" xr:uid="{00000000-0005-0000-0000-0000780E0000}"/>
    <cellStyle name="Vejica 17 6 3 4" xfId="4653" xr:uid="{00000000-0005-0000-0000-0000790E0000}"/>
    <cellStyle name="Vejica 17 6 4" xfId="4654" xr:uid="{00000000-0005-0000-0000-00007A0E0000}"/>
    <cellStyle name="Vejica 17 7" xfId="2734" xr:uid="{00000000-0005-0000-0000-00007B0E0000}"/>
    <cellStyle name="Vejica 17 7 2" xfId="4655" xr:uid="{00000000-0005-0000-0000-00007C0E0000}"/>
    <cellStyle name="Vejica 17 8" xfId="2735" xr:uid="{00000000-0005-0000-0000-00007D0E0000}"/>
    <cellStyle name="Vejica 17 8 2" xfId="4656" xr:uid="{00000000-0005-0000-0000-00007E0E0000}"/>
    <cellStyle name="Vejica 17 9" xfId="2736" xr:uid="{00000000-0005-0000-0000-00007F0E0000}"/>
    <cellStyle name="Vejica 18" xfId="1209" xr:uid="{00000000-0005-0000-0000-0000800E0000}"/>
    <cellStyle name="Vejica 18 10" xfId="2737" xr:uid="{00000000-0005-0000-0000-0000810E0000}"/>
    <cellStyle name="Vejica 18 10 2" xfId="4658" xr:uid="{00000000-0005-0000-0000-0000820E0000}"/>
    <cellStyle name="Vejica 18 11" xfId="4659" xr:uid="{00000000-0005-0000-0000-0000830E0000}"/>
    <cellStyle name="Vejica 18 11 2" xfId="4660" xr:uid="{00000000-0005-0000-0000-0000840E0000}"/>
    <cellStyle name="Vejica 18 12" xfId="4661" xr:uid="{00000000-0005-0000-0000-0000850E0000}"/>
    <cellStyle name="Vejica 18 13" xfId="4662" xr:uid="{00000000-0005-0000-0000-0000860E0000}"/>
    <cellStyle name="Vejica 18 14" xfId="4657" xr:uid="{00000000-0005-0000-0000-0000870E0000}"/>
    <cellStyle name="Vejica 18 15" xfId="3500" xr:uid="{00000000-0005-0000-0000-0000880E0000}"/>
    <cellStyle name="Vejica 18 15 2" xfId="7184" xr:uid="{00000000-0005-0000-0000-0000890E0000}"/>
    <cellStyle name="Vejica 18 2" xfId="1210" xr:uid="{00000000-0005-0000-0000-00008A0E0000}"/>
    <cellStyle name="Vejica 18 2 2" xfId="1211" xr:uid="{00000000-0005-0000-0000-00008B0E0000}"/>
    <cellStyle name="Vejica 18 2 2 2" xfId="1212" xr:uid="{00000000-0005-0000-0000-00008C0E0000}"/>
    <cellStyle name="Vejica 18 2 2 2 2" xfId="2738" xr:uid="{00000000-0005-0000-0000-00008D0E0000}"/>
    <cellStyle name="Vejica 18 2 2 3" xfId="2739" xr:uid="{00000000-0005-0000-0000-00008E0E0000}"/>
    <cellStyle name="Vejica 18 2 2 3 2" xfId="4665" xr:uid="{00000000-0005-0000-0000-00008F0E0000}"/>
    <cellStyle name="Vejica 18 2 2 4" xfId="2740" xr:uid="{00000000-0005-0000-0000-0000900E0000}"/>
    <cellStyle name="Vejica 18 2 2 4 2" xfId="4666" xr:uid="{00000000-0005-0000-0000-0000910E0000}"/>
    <cellStyle name="Vejica 18 2 2 5" xfId="4667" xr:uid="{00000000-0005-0000-0000-0000920E0000}"/>
    <cellStyle name="Vejica 18 2 2 5 2" xfId="4668" xr:uid="{00000000-0005-0000-0000-0000930E0000}"/>
    <cellStyle name="Vejica 18 2 2 6" xfId="4669" xr:uid="{00000000-0005-0000-0000-0000940E0000}"/>
    <cellStyle name="Vejica 18 2 2 7" xfId="4664" xr:uid="{00000000-0005-0000-0000-0000950E0000}"/>
    <cellStyle name="Vejica 18 2 3" xfId="1213" xr:uid="{00000000-0005-0000-0000-0000960E0000}"/>
    <cellStyle name="Vejica 18 2 3 2" xfId="2741" xr:uid="{00000000-0005-0000-0000-0000970E0000}"/>
    <cellStyle name="Vejica 18 2 4" xfId="2742" xr:uid="{00000000-0005-0000-0000-0000980E0000}"/>
    <cellStyle name="Vejica 18 2 4 2" xfId="4670" xr:uid="{00000000-0005-0000-0000-0000990E0000}"/>
    <cellStyle name="Vejica 18 2 5" xfId="2743" xr:uid="{00000000-0005-0000-0000-00009A0E0000}"/>
    <cellStyle name="Vejica 18 2 5 2" xfId="4671" xr:uid="{00000000-0005-0000-0000-00009B0E0000}"/>
    <cellStyle name="Vejica 18 2 6" xfId="4672" xr:uid="{00000000-0005-0000-0000-00009C0E0000}"/>
    <cellStyle name="Vejica 18 2 6 2" xfId="4673" xr:uid="{00000000-0005-0000-0000-00009D0E0000}"/>
    <cellStyle name="Vejica 18 2 7" xfId="4674" xr:uid="{00000000-0005-0000-0000-00009E0E0000}"/>
    <cellStyle name="Vejica 18 2 8" xfId="4675" xr:uid="{00000000-0005-0000-0000-00009F0E0000}"/>
    <cellStyle name="Vejica 18 2 9" xfId="4663" xr:uid="{00000000-0005-0000-0000-0000A00E0000}"/>
    <cellStyle name="Vejica 18 3" xfId="1214" xr:uid="{00000000-0005-0000-0000-0000A10E0000}"/>
    <cellStyle name="Vejica 18 3 2" xfId="1215" xr:uid="{00000000-0005-0000-0000-0000A20E0000}"/>
    <cellStyle name="Vejica 18 3 2 2" xfId="2744" xr:uid="{00000000-0005-0000-0000-0000A30E0000}"/>
    <cellStyle name="Vejica 18 3 3" xfId="2745" xr:uid="{00000000-0005-0000-0000-0000A40E0000}"/>
    <cellStyle name="Vejica 18 3 4" xfId="4677" xr:uid="{00000000-0005-0000-0000-0000A50E0000}"/>
    <cellStyle name="Vejica 18 3 5" xfId="4676" xr:uid="{00000000-0005-0000-0000-0000A60E0000}"/>
    <cellStyle name="Vejica 18 3 6" xfId="1848" xr:uid="{00000000-0005-0000-0000-0000A70E0000}"/>
    <cellStyle name="Vejica 18 4" xfId="1216" xr:uid="{00000000-0005-0000-0000-0000A80E0000}"/>
    <cellStyle name="Vejica 18 4 2" xfId="2746" xr:uid="{00000000-0005-0000-0000-0000A90E0000}"/>
    <cellStyle name="Vejica 18 5" xfId="1753" xr:uid="{00000000-0005-0000-0000-0000AA0E0000}"/>
    <cellStyle name="Vejica 18 5 2" xfId="4678" xr:uid="{00000000-0005-0000-0000-0000AB0E0000}"/>
    <cellStyle name="Vejica 18 5 3" xfId="2747" xr:uid="{00000000-0005-0000-0000-0000AC0E0000}"/>
    <cellStyle name="Vejica 18 6" xfId="2748" xr:uid="{00000000-0005-0000-0000-0000AD0E0000}"/>
    <cellStyle name="Vejica 18 6 2" xfId="2749" xr:uid="{00000000-0005-0000-0000-0000AE0E0000}"/>
    <cellStyle name="Vejica 18 6 2 2" xfId="4679" xr:uid="{00000000-0005-0000-0000-0000AF0E0000}"/>
    <cellStyle name="Vejica 18 6 3" xfId="2750" xr:uid="{00000000-0005-0000-0000-0000B00E0000}"/>
    <cellStyle name="Vejica 18 6 3 2" xfId="2751" xr:uid="{00000000-0005-0000-0000-0000B10E0000}"/>
    <cellStyle name="Vejica 18 6 3 2 2" xfId="4680" xr:uid="{00000000-0005-0000-0000-0000B20E0000}"/>
    <cellStyle name="Vejica 18 6 3 3" xfId="2752" xr:uid="{00000000-0005-0000-0000-0000B30E0000}"/>
    <cellStyle name="Vejica 18 6 3 3 2" xfId="4681" xr:uid="{00000000-0005-0000-0000-0000B40E0000}"/>
    <cellStyle name="Vejica 18 6 3 4" xfId="4682" xr:uid="{00000000-0005-0000-0000-0000B50E0000}"/>
    <cellStyle name="Vejica 18 6 4" xfId="4683" xr:uid="{00000000-0005-0000-0000-0000B60E0000}"/>
    <cellStyle name="Vejica 18 7" xfId="2753" xr:uid="{00000000-0005-0000-0000-0000B70E0000}"/>
    <cellStyle name="Vejica 18 7 2" xfId="4684" xr:uid="{00000000-0005-0000-0000-0000B80E0000}"/>
    <cellStyle name="Vejica 18 8" xfId="2754" xr:uid="{00000000-0005-0000-0000-0000B90E0000}"/>
    <cellStyle name="Vejica 18 8 2" xfId="4685" xr:uid="{00000000-0005-0000-0000-0000BA0E0000}"/>
    <cellStyle name="Vejica 18 9" xfId="2755" xr:uid="{00000000-0005-0000-0000-0000BB0E0000}"/>
    <cellStyle name="Vejica 19" xfId="1217" xr:uid="{00000000-0005-0000-0000-0000BC0E0000}"/>
    <cellStyle name="Vejica 19 10" xfId="2756" xr:uid="{00000000-0005-0000-0000-0000BD0E0000}"/>
    <cellStyle name="Vejica 19 10 2" xfId="4687" xr:uid="{00000000-0005-0000-0000-0000BE0E0000}"/>
    <cellStyle name="Vejica 19 11" xfId="4688" xr:uid="{00000000-0005-0000-0000-0000BF0E0000}"/>
    <cellStyle name="Vejica 19 11 2" xfId="4689" xr:uid="{00000000-0005-0000-0000-0000C00E0000}"/>
    <cellStyle name="Vejica 19 12" xfId="4690" xr:uid="{00000000-0005-0000-0000-0000C10E0000}"/>
    <cellStyle name="Vejica 19 13" xfId="4691" xr:uid="{00000000-0005-0000-0000-0000C20E0000}"/>
    <cellStyle name="Vejica 19 14" xfId="4686" xr:uid="{00000000-0005-0000-0000-0000C30E0000}"/>
    <cellStyle name="Vejica 19 15" xfId="3501" xr:uid="{00000000-0005-0000-0000-0000C40E0000}"/>
    <cellStyle name="Vejica 19 15 2" xfId="7185" xr:uid="{00000000-0005-0000-0000-0000C50E0000}"/>
    <cellStyle name="Vejica 19 2" xfId="1218" xr:uid="{00000000-0005-0000-0000-0000C60E0000}"/>
    <cellStyle name="Vejica 19 2 2" xfId="1219" xr:uid="{00000000-0005-0000-0000-0000C70E0000}"/>
    <cellStyle name="Vejica 19 2 2 2" xfId="1220" xr:uid="{00000000-0005-0000-0000-0000C80E0000}"/>
    <cellStyle name="Vejica 19 2 2 2 2" xfId="2757" xr:uid="{00000000-0005-0000-0000-0000C90E0000}"/>
    <cellStyle name="Vejica 19 2 2 3" xfId="2758" xr:uid="{00000000-0005-0000-0000-0000CA0E0000}"/>
    <cellStyle name="Vejica 19 2 2 3 2" xfId="4694" xr:uid="{00000000-0005-0000-0000-0000CB0E0000}"/>
    <cellStyle name="Vejica 19 2 2 4" xfId="2759" xr:uid="{00000000-0005-0000-0000-0000CC0E0000}"/>
    <cellStyle name="Vejica 19 2 2 4 2" xfId="4695" xr:uid="{00000000-0005-0000-0000-0000CD0E0000}"/>
    <cellStyle name="Vejica 19 2 2 5" xfId="4696" xr:uid="{00000000-0005-0000-0000-0000CE0E0000}"/>
    <cellStyle name="Vejica 19 2 2 5 2" xfId="4697" xr:uid="{00000000-0005-0000-0000-0000CF0E0000}"/>
    <cellStyle name="Vejica 19 2 2 6" xfId="4698" xr:uid="{00000000-0005-0000-0000-0000D00E0000}"/>
    <cellStyle name="Vejica 19 2 2 7" xfId="4693" xr:uid="{00000000-0005-0000-0000-0000D10E0000}"/>
    <cellStyle name="Vejica 19 2 3" xfId="1221" xr:uid="{00000000-0005-0000-0000-0000D20E0000}"/>
    <cellStyle name="Vejica 19 2 3 2" xfId="2760" xr:uid="{00000000-0005-0000-0000-0000D30E0000}"/>
    <cellStyle name="Vejica 19 2 4" xfId="2761" xr:uid="{00000000-0005-0000-0000-0000D40E0000}"/>
    <cellStyle name="Vejica 19 2 4 2" xfId="4699" xr:uid="{00000000-0005-0000-0000-0000D50E0000}"/>
    <cellStyle name="Vejica 19 2 5" xfId="2762" xr:uid="{00000000-0005-0000-0000-0000D60E0000}"/>
    <cellStyle name="Vejica 19 2 5 2" xfId="4700" xr:uid="{00000000-0005-0000-0000-0000D70E0000}"/>
    <cellStyle name="Vejica 19 2 6" xfId="4701" xr:uid="{00000000-0005-0000-0000-0000D80E0000}"/>
    <cellStyle name="Vejica 19 2 6 2" xfId="4702" xr:uid="{00000000-0005-0000-0000-0000D90E0000}"/>
    <cellStyle name="Vejica 19 2 7" xfId="4703" xr:uid="{00000000-0005-0000-0000-0000DA0E0000}"/>
    <cellStyle name="Vejica 19 2 8" xfId="4704" xr:uid="{00000000-0005-0000-0000-0000DB0E0000}"/>
    <cellStyle name="Vejica 19 2 9" xfId="4692" xr:uid="{00000000-0005-0000-0000-0000DC0E0000}"/>
    <cellStyle name="Vejica 19 3" xfId="1222" xr:uid="{00000000-0005-0000-0000-0000DD0E0000}"/>
    <cellStyle name="Vejica 19 3 2" xfId="1223" xr:uid="{00000000-0005-0000-0000-0000DE0E0000}"/>
    <cellStyle name="Vejica 19 3 2 2" xfId="2763" xr:uid="{00000000-0005-0000-0000-0000DF0E0000}"/>
    <cellStyle name="Vejica 19 3 3" xfId="2764" xr:uid="{00000000-0005-0000-0000-0000E00E0000}"/>
    <cellStyle name="Vejica 19 3 4" xfId="4706" xr:uid="{00000000-0005-0000-0000-0000E10E0000}"/>
    <cellStyle name="Vejica 19 3 5" xfId="4705" xr:uid="{00000000-0005-0000-0000-0000E20E0000}"/>
    <cellStyle name="Vejica 19 3 6" xfId="1849" xr:uid="{00000000-0005-0000-0000-0000E30E0000}"/>
    <cellStyle name="Vejica 19 4" xfId="1224" xr:uid="{00000000-0005-0000-0000-0000E40E0000}"/>
    <cellStyle name="Vejica 19 4 2" xfId="2765" xr:uid="{00000000-0005-0000-0000-0000E50E0000}"/>
    <cellStyle name="Vejica 19 5" xfId="1754" xr:uid="{00000000-0005-0000-0000-0000E60E0000}"/>
    <cellStyle name="Vejica 19 5 2" xfId="4707" xr:uid="{00000000-0005-0000-0000-0000E70E0000}"/>
    <cellStyle name="Vejica 19 5 3" xfId="2766" xr:uid="{00000000-0005-0000-0000-0000E80E0000}"/>
    <cellStyle name="Vejica 19 6" xfId="2767" xr:uid="{00000000-0005-0000-0000-0000E90E0000}"/>
    <cellStyle name="Vejica 19 6 2" xfId="2768" xr:uid="{00000000-0005-0000-0000-0000EA0E0000}"/>
    <cellStyle name="Vejica 19 6 2 2" xfId="4708" xr:uid="{00000000-0005-0000-0000-0000EB0E0000}"/>
    <cellStyle name="Vejica 19 6 3" xfId="2769" xr:uid="{00000000-0005-0000-0000-0000EC0E0000}"/>
    <cellStyle name="Vejica 19 6 3 2" xfId="2770" xr:uid="{00000000-0005-0000-0000-0000ED0E0000}"/>
    <cellStyle name="Vejica 19 6 3 2 2" xfId="4709" xr:uid="{00000000-0005-0000-0000-0000EE0E0000}"/>
    <cellStyle name="Vejica 19 6 3 3" xfId="2771" xr:uid="{00000000-0005-0000-0000-0000EF0E0000}"/>
    <cellStyle name="Vejica 19 6 3 3 2" xfId="4710" xr:uid="{00000000-0005-0000-0000-0000F00E0000}"/>
    <cellStyle name="Vejica 19 6 3 4" xfId="4711" xr:uid="{00000000-0005-0000-0000-0000F10E0000}"/>
    <cellStyle name="Vejica 19 6 4" xfId="4712" xr:uid="{00000000-0005-0000-0000-0000F20E0000}"/>
    <cellStyle name="Vejica 19 7" xfId="2772" xr:uid="{00000000-0005-0000-0000-0000F30E0000}"/>
    <cellStyle name="Vejica 19 7 2" xfId="4713" xr:uid="{00000000-0005-0000-0000-0000F40E0000}"/>
    <cellStyle name="Vejica 19 8" xfId="2773" xr:uid="{00000000-0005-0000-0000-0000F50E0000}"/>
    <cellStyle name="Vejica 19 8 2" xfId="4714" xr:uid="{00000000-0005-0000-0000-0000F60E0000}"/>
    <cellStyle name="Vejica 19 9" xfId="2774" xr:uid="{00000000-0005-0000-0000-0000F70E0000}"/>
    <cellStyle name="Vejica 2" xfId="1225" xr:uid="{00000000-0005-0000-0000-0000F80E0000}"/>
    <cellStyle name="Vejica 2 10" xfId="1226" xr:uid="{00000000-0005-0000-0000-0000F90E0000}"/>
    <cellStyle name="Vejica 2 10 10" xfId="4717" xr:uid="{00000000-0005-0000-0000-0000FA0E0000}"/>
    <cellStyle name="Vejica 2 10 11" xfId="4716" xr:uid="{00000000-0005-0000-0000-0000FB0E0000}"/>
    <cellStyle name="Vejica 2 10 2" xfId="1227" xr:uid="{00000000-0005-0000-0000-0000FC0E0000}"/>
    <cellStyle name="Vejica 2 10 2 10" xfId="6668" xr:uid="{00000000-0005-0000-0000-0000FD0E0000}"/>
    <cellStyle name="Vejica 2 10 2 11" xfId="6981" xr:uid="{00000000-0005-0000-0000-0000FE0E0000}"/>
    <cellStyle name="Vejica 2 10 2 2" xfId="1228" xr:uid="{00000000-0005-0000-0000-0000FF0E0000}"/>
    <cellStyle name="Vejica 2 10 2 2 2" xfId="1229" xr:uid="{00000000-0005-0000-0000-0000000F0000}"/>
    <cellStyle name="Vejica 2 10 2 2 2 2" xfId="2775" xr:uid="{00000000-0005-0000-0000-0000010F0000}"/>
    <cellStyle name="Vejica 2 10 2 2 3" xfId="2776" xr:uid="{00000000-0005-0000-0000-0000020F0000}"/>
    <cellStyle name="Vejica 2 10 2 2 3 2" xfId="4720" xr:uid="{00000000-0005-0000-0000-0000030F0000}"/>
    <cellStyle name="Vejica 2 10 2 2 4" xfId="2777" xr:uid="{00000000-0005-0000-0000-0000040F0000}"/>
    <cellStyle name="Vejica 2 10 2 2 4 2" xfId="4721" xr:uid="{00000000-0005-0000-0000-0000050F0000}"/>
    <cellStyle name="Vejica 2 10 2 2 4 2 2" xfId="6864" xr:uid="{00000000-0005-0000-0000-0000060F0000}"/>
    <cellStyle name="Vejica 2 10 2 2 4 2 3" xfId="7201" xr:uid="{00000000-0005-0000-0000-0000070F0000}"/>
    <cellStyle name="Vejica 2 10 2 2 4 3" xfId="6763" xr:uid="{00000000-0005-0000-0000-0000080F0000}"/>
    <cellStyle name="Vejica 2 10 2 2 4 4" xfId="7082" xr:uid="{00000000-0005-0000-0000-0000090F0000}"/>
    <cellStyle name="Vejica 2 10 2 2 5" xfId="4722" xr:uid="{00000000-0005-0000-0000-00000A0F0000}"/>
    <cellStyle name="Vejica 2 10 2 2 5 2" xfId="4723" xr:uid="{00000000-0005-0000-0000-00000B0F0000}"/>
    <cellStyle name="Vejica 2 10 2 2 6" xfId="4724" xr:uid="{00000000-0005-0000-0000-00000C0F0000}"/>
    <cellStyle name="Vejica 2 10 2 2 7" xfId="4719" xr:uid="{00000000-0005-0000-0000-00000D0F0000}"/>
    <cellStyle name="Vejica 2 10 2 2 8" xfId="6669" xr:uid="{00000000-0005-0000-0000-00000E0F0000}"/>
    <cellStyle name="Vejica 2 10 2 2 9" xfId="6982" xr:uid="{00000000-0005-0000-0000-00000F0F0000}"/>
    <cellStyle name="Vejica 2 10 2 3" xfId="1230" xr:uid="{00000000-0005-0000-0000-0000100F0000}"/>
    <cellStyle name="Vejica 2 10 2 3 2" xfId="2778" xr:uid="{00000000-0005-0000-0000-0000110F0000}"/>
    <cellStyle name="Vejica 2 10 2 4" xfId="2779" xr:uid="{00000000-0005-0000-0000-0000120F0000}"/>
    <cellStyle name="Vejica 2 10 2 4 2" xfId="4725" xr:uid="{00000000-0005-0000-0000-0000130F0000}"/>
    <cellStyle name="Vejica 2 10 2 5" xfId="2780" xr:uid="{00000000-0005-0000-0000-0000140F0000}"/>
    <cellStyle name="Vejica 2 10 2 5 2" xfId="4726" xr:uid="{00000000-0005-0000-0000-0000150F0000}"/>
    <cellStyle name="Vejica 2 10 2 5 2 2" xfId="6865" xr:uid="{00000000-0005-0000-0000-0000160F0000}"/>
    <cellStyle name="Vejica 2 10 2 5 2 3" xfId="7202" xr:uid="{00000000-0005-0000-0000-0000170F0000}"/>
    <cellStyle name="Vejica 2 10 2 5 3" xfId="6764" xr:uid="{00000000-0005-0000-0000-0000180F0000}"/>
    <cellStyle name="Vejica 2 10 2 5 4" xfId="7083" xr:uid="{00000000-0005-0000-0000-0000190F0000}"/>
    <cellStyle name="Vejica 2 10 2 6" xfId="2781" xr:uid="{00000000-0005-0000-0000-00001A0F0000}"/>
    <cellStyle name="Vejica 2 10 2 6 2" xfId="4727" xr:uid="{00000000-0005-0000-0000-00001B0F0000}"/>
    <cellStyle name="Vejica 2 10 2 7" xfId="4728" xr:uid="{00000000-0005-0000-0000-00001C0F0000}"/>
    <cellStyle name="Vejica 2 10 2 7 2" xfId="4729" xr:uid="{00000000-0005-0000-0000-00001D0F0000}"/>
    <cellStyle name="Vejica 2 10 2 8" xfId="4730" xr:uid="{00000000-0005-0000-0000-00001E0F0000}"/>
    <cellStyle name="Vejica 2 10 2 9" xfId="4718" xr:uid="{00000000-0005-0000-0000-00001F0F0000}"/>
    <cellStyle name="Vejica 2 10 3" xfId="1231" xr:uid="{00000000-0005-0000-0000-0000200F0000}"/>
    <cellStyle name="Vejica 2 10 3 2" xfId="1232" xr:uid="{00000000-0005-0000-0000-0000210F0000}"/>
    <cellStyle name="Vejica 2 10 3 2 2" xfId="1233" xr:uid="{00000000-0005-0000-0000-0000220F0000}"/>
    <cellStyle name="Vejica 2 10 3 2 2 2" xfId="2782" xr:uid="{00000000-0005-0000-0000-0000230F0000}"/>
    <cellStyle name="Vejica 2 10 3 2 3" xfId="2783" xr:uid="{00000000-0005-0000-0000-0000240F0000}"/>
    <cellStyle name="Vejica 2 10 3 2 3 2" xfId="4733" xr:uid="{00000000-0005-0000-0000-0000250F0000}"/>
    <cellStyle name="Vejica 2 10 3 2 4" xfId="2784" xr:uid="{00000000-0005-0000-0000-0000260F0000}"/>
    <cellStyle name="Vejica 2 10 3 2 4 2" xfId="4734" xr:uid="{00000000-0005-0000-0000-0000270F0000}"/>
    <cellStyle name="Vejica 2 10 3 2 5" xfId="4735" xr:uid="{00000000-0005-0000-0000-0000280F0000}"/>
    <cellStyle name="Vejica 2 10 3 2 5 2" xfId="4736" xr:uid="{00000000-0005-0000-0000-0000290F0000}"/>
    <cellStyle name="Vejica 2 10 3 2 6" xfId="4737" xr:uid="{00000000-0005-0000-0000-00002A0F0000}"/>
    <cellStyle name="Vejica 2 10 3 2 7" xfId="4732" xr:uid="{00000000-0005-0000-0000-00002B0F0000}"/>
    <cellStyle name="Vejica 2 10 3 3" xfId="1234" xr:uid="{00000000-0005-0000-0000-00002C0F0000}"/>
    <cellStyle name="Vejica 2 10 3 3 2" xfId="2785" xr:uid="{00000000-0005-0000-0000-00002D0F0000}"/>
    <cellStyle name="Vejica 2 10 3 4" xfId="2786" xr:uid="{00000000-0005-0000-0000-00002E0F0000}"/>
    <cellStyle name="Vejica 2 10 3 4 2" xfId="4738" xr:uid="{00000000-0005-0000-0000-00002F0F0000}"/>
    <cellStyle name="Vejica 2 10 3 5" xfId="2787" xr:uid="{00000000-0005-0000-0000-0000300F0000}"/>
    <cellStyle name="Vejica 2 10 3 5 2" xfId="4739" xr:uid="{00000000-0005-0000-0000-0000310F0000}"/>
    <cellStyle name="Vejica 2 10 3 6" xfId="4740" xr:uid="{00000000-0005-0000-0000-0000320F0000}"/>
    <cellStyle name="Vejica 2 10 3 6 2" xfId="4741" xr:uid="{00000000-0005-0000-0000-0000330F0000}"/>
    <cellStyle name="Vejica 2 10 3 7" xfId="4742" xr:uid="{00000000-0005-0000-0000-0000340F0000}"/>
    <cellStyle name="Vejica 2 10 3 8" xfId="4731" xr:uid="{00000000-0005-0000-0000-0000350F0000}"/>
    <cellStyle name="Vejica 2 10 4" xfId="1235" xr:uid="{00000000-0005-0000-0000-0000360F0000}"/>
    <cellStyle name="Vejica 2 10 4 10" xfId="6983" xr:uid="{00000000-0005-0000-0000-0000370F0000}"/>
    <cellStyle name="Vejica 2 10 4 2" xfId="1236" xr:uid="{00000000-0005-0000-0000-0000380F0000}"/>
    <cellStyle name="Vejica 2 10 4 2 2" xfId="1237" xr:uid="{00000000-0005-0000-0000-0000390F0000}"/>
    <cellStyle name="Vejica 2 10 4 2 2 2" xfId="2788" xr:uid="{00000000-0005-0000-0000-00003A0F0000}"/>
    <cellStyle name="Vejica 2 10 4 2 3" xfId="2789" xr:uid="{00000000-0005-0000-0000-00003B0F0000}"/>
    <cellStyle name="Vejica 2 10 4 2 3 2" xfId="4745" xr:uid="{00000000-0005-0000-0000-00003C0F0000}"/>
    <cellStyle name="Vejica 2 10 4 2 4" xfId="2790" xr:uid="{00000000-0005-0000-0000-00003D0F0000}"/>
    <cellStyle name="Vejica 2 10 4 2 4 2" xfId="4746" xr:uid="{00000000-0005-0000-0000-00003E0F0000}"/>
    <cellStyle name="Vejica 2 10 4 2 4 2 2" xfId="6866" xr:uid="{00000000-0005-0000-0000-00003F0F0000}"/>
    <cellStyle name="Vejica 2 10 4 2 4 2 3" xfId="7203" xr:uid="{00000000-0005-0000-0000-0000400F0000}"/>
    <cellStyle name="Vejica 2 10 4 2 4 3" xfId="6765" xr:uid="{00000000-0005-0000-0000-0000410F0000}"/>
    <cellStyle name="Vejica 2 10 4 2 4 4" xfId="7084" xr:uid="{00000000-0005-0000-0000-0000420F0000}"/>
    <cellStyle name="Vejica 2 10 4 2 5" xfId="4747" xr:uid="{00000000-0005-0000-0000-0000430F0000}"/>
    <cellStyle name="Vejica 2 10 4 2 5 2" xfId="4748" xr:uid="{00000000-0005-0000-0000-0000440F0000}"/>
    <cellStyle name="Vejica 2 10 4 2 6" xfId="4749" xr:uid="{00000000-0005-0000-0000-0000450F0000}"/>
    <cellStyle name="Vejica 2 10 4 2 7" xfId="4744" xr:uid="{00000000-0005-0000-0000-0000460F0000}"/>
    <cellStyle name="Vejica 2 10 4 2 8" xfId="6671" xr:uid="{00000000-0005-0000-0000-0000470F0000}"/>
    <cellStyle name="Vejica 2 10 4 2 9" xfId="6984" xr:uid="{00000000-0005-0000-0000-0000480F0000}"/>
    <cellStyle name="Vejica 2 10 4 3" xfId="1238" xr:uid="{00000000-0005-0000-0000-0000490F0000}"/>
    <cellStyle name="Vejica 2 10 4 3 2" xfId="2791" xr:uid="{00000000-0005-0000-0000-00004A0F0000}"/>
    <cellStyle name="Vejica 2 10 4 4" xfId="2792" xr:uid="{00000000-0005-0000-0000-00004B0F0000}"/>
    <cellStyle name="Vejica 2 10 4 4 2" xfId="4750" xr:uid="{00000000-0005-0000-0000-00004C0F0000}"/>
    <cellStyle name="Vejica 2 10 4 5" xfId="2793" xr:uid="{00000000-0005-0000-0000-00004D0F0000}"/>
    <cellStyle name="Vejica 2 10 4 5 2" xfId="4751" xr:uid="{00000000-0005-0000-0000-00004E0F0000}"/>
    <cellStyle name="Vejica 2 10 4 5 2 2" xfId="6867" xr:uid="{00000000-0005-0000-0000-00004F0F0000}"/>
    <cellStyle name="Vejica 2 10 4 5 2 3" xfId="7204" xr:uid="{00000000-0005-0000-0000-0000500F0000}"/>
    <cellStyle name="Vejica 2 10 4 5 3" xfId="6766" xr:uid="{00000000-0005-0000-0000-0000510F0000}"/>
    <cellStyle name="Vejica 2 10 4 5 4" xfId="7085" xr:uid="{00000000-0005-0000-0000-0000520F0000}"/>
    <cellStyle name="Vejica 2 10 4 6" xfId="4752" xr:uid="{00000000-0005-0000-0000-0000530F0000}"/>
    <cellStyle name="Vejica 2 10 4 6 2" xfId="4753" xr:uid="{00000000-0005-0000-0000-0000540F0000}"/>
    <cellStyle name="Vejica 2 10 4 7" xfId="4754" xr:uid="{00000000-0005-0000-0000-0000550F0000}"/>
    <cellStyle name="Vejica 2 10 4 8" xfId="4743" xr:uid="{00000000-0005-0000-0000-0000560F0000}"/>
    <cellStyle name="Vejica 2 10 4 9" xfId="6670" xr:uid="{00000000-0005-0000-0000-0000570F0000}"/>
    <cellStyle name="Vejica 2 10 5" xfId="1239" xr:uid="{00000000-0005-0000-0000-0000580F0000}"/>
    <cellStyle name="Vejica 2 10 5 2" xfId="1240" xr:uid="{00000000-0005-0000-0000-0000590F0000}"/>
    <cellStyle name="Vejica 2 10 5 2 2" xfId="2794" xr:uid="{00000000-0005-0000-0000-00005A0F0000}"/>
    <cellStyle name="Vejica 2 10 5 3" xfId="2795" xr:uid="{00000000-0005-0000-0000-00005B0F0000}"/>
    <cellStyle name="Vejica 2 10 5 3 2" xfId="4756" xr:uid="{00000000-0005-0000-0000-00005C0F0000}"/>
    <cellStyle name="Vejica 2 10 5 4" xfId="2796" xr:uid="{00000000-0005-0000-0000-00005D0F0000}"/>
    <cellStyle name="Vejica 2 10 5 4 2" xfId="4757" xr:uid="{00000000-0005-0000-0000-00005E0F0000}"/>
    <cellStyle name="Vejica 2 10 5 5" xfId="4758" xr:uid="{00000000-0005-0000-0000-00005F0F0000}"/>
    <cellStyle name="Vejica 2 10 5 5 2" xfId="4759" xr:uid="{00000000-0005-0000-0000-0000600F0000}"/>
    <cellStyle name="Vejica 2 10 5 6" xfId="4760" xr:uid="{00000000-0005-0000-0000-0000610F0000}"/>
    <cellStyle name="Vejica 2 10 5 7" xfId="4755" xr:uid="{00000000-0005-0000-0000-0000620F0000}"/>
    <cellStyle name="Vejica 2 10 6" xfId="1241" xr:uid="{00000000-0005-0000-0000-0000630F0000}"/>
    <cellStyle name="Vejica 2 10 6 2" xfId="2797" xr:uid="{00000000-0005-0000-0000-0000640F0000}"/>
    <cellStyle name="Vejica 2 10 7" xfId="2798" xr:uid="{00000000-0005-0000-0000-0000650F0000}"/>
    <cellStyle name="Vejica 2 10 7 2" xfId="4761" xr:uid="{00000000-0005-0000-0000-0000660F0000}"/>
    <cellStyle name="Vejica 2 10 8" xfId="2799" xr:uid="{00000000-0005-0000-0000-0000670F0000}"/>
    <cellStyle name="Vejica 2 10 8 2" xfId="4762" xr:uid="{00000000-0005-0000-0000-0000680F0000}"/>
    <cellStyle name="Vejica 2 10 8 2 2" xfId="6868" xr:uid="{00000000-0005-0000-0000-0000690F0000}"/>
    <cellStyle name="Vejica 2 10 8 2 3" xfId="7205" xr:uid="{00000000-0005-0000-0000-00006A0F0000}"/>
    <cellStyle name="Vejica 2 10 8 3" xfId="6767" xr:uid="{00000000-0005-0000-0000-00006B0F0000}"/>
    <cellStyle name="Vejica 2 10 8 4" xfId="7086" xr:uid="{00000000-0005-0000-0000-00006C0F0000}"/>
    <cellStyle name="Vejica 2 10 9" xfId="4763" xr:uid="{00000000-0005-0000-0000-00006D0F0000}"/>
    <cellStyle name="Vejica 2 10 9 2" xfId="4764" xr:uid="{00000000-0005-0000-0000-00006E0F0000}"/>
    <cellStyle name="Vejica 2 11" xfId="1242" xr:uid="{00000000-0005-0000-0000-00006F0F0000}"/>
    <cellStyle name="Vejica 2 11 2" xfId="1243" xr:uid="{00000000-0005-0000-0000-0000700F0000}"/>
    <cellStyle name="Vejica 2 11 2 2" xfId="1244" xr:uid="{00000000-0005-0000-0000-0000710F0000}"/>
    <cellStyle name="Vejica 2 11 2 2 2" xfId="2800" xr:uid="{00000000-0005-0000-0000-0000720F0000}"/>
    <cellStyle name="Vejica 2 11 2 3" xfId="2801" xr:uid="{00000000-0005-0000-0000-0000730F0000}"/>
    <cellStyle name="Vejica 2 11 2 3 2" xfId="4767" xr:uid="{00000000-0005-0000-0000-0000740F0000}"/>
    <cellStyle name="Vejica 2 11 2 4" xfId="2802" xr:uid="{00000000-0005-0000-0000-0000750F0000}"/>
    <cellStyle name="Vejica 2 11 2 4 2" xfId="4768" xr:uid="{00000000-0005-0000-0000-0000760F0000}"/>
    <cellStyle name="Vejica 2 11 2 5" xfId="4769" xr:uid="{00000000-0005-0000-0000-0000770F0000}"/>
    <cellStyle name="Vejica 2 11 2 5 2" xfId="4770" xr:uid="{00000000-0005-0000-0000-0000780F0000}"/>
    <cellStyle name="Vejica 2 11 2 6" xfId="4771" xr:uid="{00000000-0005-0000-0000-0000790F0000}"/>
    <cellStyle name="Vejica 2 11 2 7" xfId="4766" xr:uid="{00000000-0005-0000-0000-00007A0F0000}"/>
    <cellStyle name="Vejica 2 11 3" xfId="1245" xr:uid="{00000000-0005-0000-0000-00007B0F0000}"/>
    <cellStyle name="Vejica 2 11 3 2" xfId="2803" xr:uid="{00000000-0005-0000-0000-00007C0F0000}"/>
    <cellStyle name="Vejica 2 11 4" xfId="2804" xr:uid="{00000000-0005-0000-0000-00007D0F0000}"/>
    <cellStyle name="Vejica 2 11 4 2" xfId="4772" xr:uid="{00000000-0005-0000-0000-00007E0F0000}"/>
    <cellStyle name="Vejica 2 11 5" xfId="2805" xr:uid="{00000000-0005-0000-0000-00007F0F0000}"/>
    <cellStyle name="Vejica 2 11 5 2" xfId="4773" xr:uid="{00000000-0005-0000-0000-0000800F0000}"/>
    <cellStyle name="Vejica 2 11 6" xfId="4774" xr:uid="{00000000-0005-0000-0000-0000810F0000}"/>
    <cellStyle name="Vejica 2 11 6 2" xfId="4775" xr:uid="{00000000-0005-0000-0000-0000820F0000}"/>
    <cellStyle name="Vejica 2 11 7" xfId="4776" xr:uid="{00000000-0005-0000-0000-0000830F0000}"/>
    <cellStyle name="Vejica 2 11 8" xfId="4765" xr:uid="{00000000-0005-0000-0000-0000840F0000}"/>
    <cellStyle name="Vejica 2 11 9" xfId="6178" xr:uid="{00000000-0005-0000-0000-0000850F0000}"/>
    <cellStyle name="Vejica 2 11 9 2" xfId="6953" xr:uid="{00000000-0005-0000-0000-0000860F0000}"/>
    <cellStyle name="Vejica 2 11 9 3" xfId="7286" xr:uid="{00000000-0005-0000-0000-0000870F0000}"/>
    <cellStyle name="Vejica 2 12" xfId="1246" xr:uid="{00000000-0005-0000-0000-0000880F0000}"/>
    <cellStyle name="Vejica 2 12 2" xfId="1247" xr:uid="{00000000-0005-0000-0000-0000890F0000}"/>
    <cellStyle name="Vejica 2 12 2 2" xfId="1248" xr:uid="{00000000-0005-0000-0000-00008A0F0000}"/>
    <cellStyle name="Vejica 2 12 2 2 2" xfId="2806" xr:uid="{00000000-0005-0000-0000-00008B0F0000}"/>
    <cellStyle name="Vejica 2 12 2 3" xfId="2807" xr:uid="{00000000-0005-0000-0000-00008C0F0000}"/>
    <cellStyle name="Vejica 2 12 2 3 2" xfId="4779" xr:uid="{00000000-0005-0000-0000-00008D0F0000}"/>
    <cellStyle name="Vejica 2 12 2 4" xfId="2808" xr:uid="{00000000-0005-0000-0000-00008E0F0000}"/>
    <cellStyle name="Vejica 2 12 2 4 2" xfId="4780" xr:uid="{00000000-0005-0000-0000-00008F0F0000}"/>
    <cellStyle name="Vejica 2 12 2 5" xfId="4781" xr:uid="{00000000-0005-0000-0000-0000900F0000}"/>
    <cellStyle name="Vejica 2 12 2 5 2" xfId="4782" xr:uid="{00000000-0005-0000-0000-0000910F0000}"/>
    <cellStyle name="Vejica 2 12 2 6" xfId="4783" xr:uid="{00000000-0005-0000-0000-0000920F0000}"/>
    <cellStyle name="Vejica 2 12 2 7" xfId="4778" xr:uid="{00000000-0005-0000-0000-0000930F0000}"/>
    <cellStyle name="Vejica 2 12 3" xfId="1249" xr:uid="{00000000-0005-0000-0000-0000940F0000}"/>
    <cellStyle name="Vejica 2 12 3 2" xfId="2809" xr:uid="{00000000-0005-0000-0000-0000950F0000}"/>
    <cellStyle name="Vejica 2 12 4" xfId="2810" xr:uid="{00000000-0005-0000-0000-0000960F0000}"/>
    <cellStyle name="Vejica 2 12 4 2" xfId="4784" xr:uid="{00000000-0005-0000-0000-0000970F0000}"/>
    <cellStyle name="Vejica 2 12 5" xfId="2811" xr:uid="{00000000-0005-0000-0000-0000980F0000}"/>
    <cellStyle name="Vejica 2 12 5 2" xfId="4785" xr:uid="{00000000-0005-0000-0000-0000990F0000}"/>
    <cellStyle name="Vejica 2 12 6" xfId="4786" xr:uid="{00000000-0005-0000-0000-00009A0F0000}"/>
    <cellStyle name="Vejica 2 12 6 2" xfId="4787" xr:uid="{00000000-0005-0000-0000-00009B0F0000}"/>
    <cellStyle name="Vejica 2 12 7" xfId="4788" xr:uid="{00000000-0005-0000-0000-00009C0F0000}"/>
    <cellStyle name="Vejica 2 12 8" xfId="4777" xr:uid="{00000000-0005-0000-0000-00009D0F0000}"/>
    <cellStyle name="Vejica 2 12 9" xfId="6179" xr:uid="{00000000-0005-0000-0000-00009E0F0000}"/>
    <cellStyle name="Vejica 2 12 9 2" xfId="6954" xr:uid="{00000000-0005-0000-0000-00009F0F0000}"/>
    <cellStyle name="Vejica 2 12 9 3" xfId="7287" xr:uid="{00000000-0005-0000-0000-0000A00F0000}"/>
    <cellStyle name="Vejica 2 13" xfId="1250" xr:uid="{00000000-0005-0000-0000-0000A10F0000}"/>
    <cellStyle name="Vejica 2 13 10" xfId="6985" xr:uid="{00000000-0005-0000-0000-0000A20F0000}"/>
    <cellStyle name="Vejica 2 13 2" xfId="1251" xr:uid="{00000000-0005-0000-0000-0000A30F0000}"/>
    <cellStyle name="Vejica 2 13 2 2" xfId="1252" xr:uid="{00000000-0005-0000-0000-0000A40F0000}"/>
    <cellStyle name="Vejica 2 13 2 2 2" xfId="2812" xr:uid="{00000000-0005-0000-0000-0000A50F0000}"/>
    <cellStyle name="Vejica 2 13 2 3" xfId="2813" xr:uid="{00000000-0005-0000-0000-0000A60F0000}"/>
    <cellStyle name="Vejica 2 13 2 3 2" xfId="4791" xr:uid="{00000000-0005-0000-0000-0000A70F0000}"/>
    <cellStyle name="Vejica 2 13 2 4" xfId="2814" xr:uid="{00000000-0005-0000-0000-0000A80F0000}"/>
    <cellStyle name="Vejica 2 13 2 4 2" xfId="4792" xr:uid="{00000000-0005-0000-0000-0000A90F0000}"/>
    <cellStyle name="Vejica 2 13 2 4 2 2" xfId="6869" xr:uid="{00000000-0005-0000-0000-0000AA0F0000}"/>
    <cellStyle name="Vejica 2 13 2 4 2 3" xfId="7206" xr:uid="{00000000-0005-0000-0000-0000AB0F0000}"/>
    <cellStyle name="Vejica 2 13 2 4 3" xfId="6768" xr:uid="{00000000-0005-0000-0000-0000AC0F0000}"/>
    <cellStyle name="Vejica 2 13 2 4 4" xfId="7087" xr:uid="{00000000-0005-0000-0000-0000AD0F0000}"/>
    <cellStyle name="Vejica 2 13 2 5" xfId="4793" xr:uid="{00000000-0005-0000-0000-0000AE0F0000}"/>
    <cellStyle name="Vejica 2 13 2 5 2" xfId="4794" xr:uid="{00000000-0005-0000-0000-0000AF0F0000}"/>
    <cellStyle name="Vejica 2 13 2 6" xfId="4795" xr:uid="{00000000-0005-0000-0000-0000B00F0000}"/>
    <cellStyle name="Vejica 2 13 2 7" xfId="4790" xr:uid="{00000000-0005-0000-0000-0000B10F0000}"/>
    <cellStyle name="Vejica 2 13 2 8" xfId="6673" xr:uid="{00000000-0005-0000-0000-0000B20F0000}"/>
    <cellStyle name="Vejica 2 13 2 9" xfId="6986" xr:uid="{00000000-0005-0000-0000-0000B30F0000}"/>
    <cellStyle name="Vejica 2 13 3" xfId="1253" xr:uid="{00000000-0005-0000-0000-0000B40F0000}"/>
    <cellStyle name="Vejica 2 13 3 2" xfId="2815" xr:uid="{00000000-0005-0000-0000-0000B50F0000}"/>
    <cellStyle name="Vejica 2 13 4" xfId="2816" xr:uid="{00000000-0005-0000-0000-0000B60F0000}"/>
    <cellStyle name="Vejica 2 13 4 2" xfId="4796" xr:uid="{00000000-0005-0000-0000-0000B70F0000}"/>
    <cellStyle name="Vejica 2 13 5" xfId="2817" xr:uid="{00000000-0005-0000-0000-0000B80F0000}"/>
    <cellStyle name="Vejica 2 13 5 2" xfId="4797" xr:uid="{00000000-0005-0000-0000-0000B90F0000}"/>
    <cellStyle name="Vejica 2 13 5 2 2" xfId="6870" xr:uid="{00000000-0005-0000-0000-0000BA0F0000}"/>
    <cellStyle name="Vejica 2 13 5 2 3" xfId="7207" xr:uid="{00000000-0005-0000-0000-0000BB0F0000}"/>
    <cellStyle name="Vejica 2 13 5 3" xfId="6769" xr:uid="{00000000-0005-0000-0000-0000BC0F0000}"/>
    <cellStyle name="Vejica 2 13 5 4" xfId="7088" xr:uid="{00000000-0005-0000-0000-0000BD0F0000}"/>
    <cellStyle name="Vejica 2 13 6" xfId="4798" xr:uid="{00000000-0005-0000-0000-0000BE0F0000}"/>
    <cellStyle name="Vejica 2 13 6 2" xfId="4799" xr:uid="{00000000-0005-0000-0000-0000BF0F0000}"/>
    <cellStyle name="Vejica 2 13 7" xfId="4800" xr:uid="{00000000-0005-0000-0000-0000C00F0000}"/>
    <cellStyle name="Vejica 2 13 8" xfId="4789" xr:uid="{00000000-0005-0000-0000-0000C10F0000}"/>
    <cellStyle name="Vejica 2 13 9" xfId="6672" xr:uid="{00000000-0005-0000-0000-0000C20F0000}"/>
    <cellStyle name="Vejica 2 14" xfId="1254" xr:uid="{00000000-0005-0000-0000-0000C30F0000}"/>
    <cellStyle name="Vejica 2 14 2" xfId="2818" xr:uid="{00000000-0005-0000-0000-0000C40F0000}"/>
    <cellStyle name="Vejica 2 15" xfId="1255" xr:uid="{00000000-0005-0000-0000-0000C50F0000}"/>
    <cellStyle name="Vejica 2 15 2" xfId="2819" xr:uid="{00000000-0005-0000-0000-0000C60F0000}"/>
    <cellStyle name="Vejica 2 16" xfId="2820" xr:uid="{00000000-0005-0000-0000-0000C70F0000}"/>
    <cellStyle name="Vejica 2 16 2" xfId="4801" xr:uid="{00000000-0005-0000-0000-0000C80F0000}"/>
    <cellStyle name="Vejica 2 17" xfId="2821" xr:uid="{00000000-0005-0000-0000-0000C90F0000}"/>
    <cellStyle name="Vejica 2 17 2" xfId="4802" xr:uid="{00000000-0005-0000-0000-0000CA0F0000}"/>
    <cellStyle name="Vejica 2 17 2 2" xfId="6871" xr:uid="{00000000-0005-0000-0000-0000CB0F0000}"/>
    <cellStyle name="Vejica 2 17 2 3" xfId="7208" xr:uid="{00000000-0005-0000-0000-0000CC0F0000}"/>
    <cellStyle name="Vejica 2 17 3" xfId="6770" xr:uid="{00000000-0005-0000-0000-0000CD0F0000}"/>
    <cellStyle name="Vejica 2 17 4" xfId="7089" xr:uid="{00000000-0005-0000-0000-0000CE0F0000}"/>
    <cellStyle name="Vejica 2 18" xfId="2822" xr:uid="{00000000-0005-0000-0000-0000CF0F0000}"/>
    <cellStyle name="Vejica 2 18 2" xfId="4803" xr:uid="{00000000-0005-0000-0000-0000D00F0000}"/>
    <cellStyle name="Vejica 2 18 2 2" xfId="4804" xr:uid="{00000000-0005-0000-0000-0000D10F0000}"/>
    <cellStyle name="Vejica 2 19" xfId="4805" xr:uid="{00000000-0005-0000-0000-0000D20F0000}"/>
    <cellStyle name="Vejica 2 2" xfId="1256" xr:uid="{00000000-0005-0000-0000-0000D30F0000}"/>
    <cellStyle name="Vejica 2 2 2" xfId="1257" xr:uid="{00000000-0005-0000-0000-0000D40F0000}"/>
    <cellStyle name="Vejica 2 2 2 10" xfId="4808" xr:uid="{00000000-0005-0000-0000-0000D50F0000}"/>
    <cellStyle name="Vejica 2 2 2 11" xfId="4807" xr:uid="{00000000-0005-0000-0000-0000D60F0000}"/>
    <cellStyle name="Vejica 2 2 2 12" xfId="6674" xr:uid="{00000000-0005-0000-0000-0000D70F0000}"/>
    <cellStyle name="Vejica 2 2 2 13" xfId="6987" xr:uid="{00000000-0005-0000-0000-0000D80F0000}"/>
    <cellStyle name="Vejica 2 2 2 2" xfId="1258" xr:uid="{00000000-0005-0000-0000-0000D90F0000}"/>
    <cellStyle name="Vejica 2 2 2 2 10" xfId="6675" xr:uid="{00000000-0005-0000-0000-0000DA0F0000}"/>
    <cellStyle name="Vejica 2 2 2 2 11" xfId="6988" xr:uid="{00000000-0005-0000-0000-0000DB0F0000}"/>
    <cellStyle name="Vejica 2 2 2 2 2" xfId="1259" xr:uid="{00000000-0005-0000-0000-0000DC0F0000}"/>
    <cellStyle name="Vejica 2 2 2 2 2 10" xfId="6989" xr:uid="{00000000-0005-0000-0000-0000DD0F0000}"/>
    <cellStyle name="Vejica 2 2 2 2 2 2" xfId="1260" xr:uid="{00000000-0005-0000-0000-0000DE0F0000}"/>
    <cellStyle name="Vejica 2 2 2 2 2 2 2" xfId="1261" xr:uid="{00000000-0005-0000-0000-0000DF0F0000}"/>
    <cellStyle name="Vejica 2 2 2 2 2 2 2 2" xfId="2823" xr:uid="{00000000-0005-0000-0000-0000E00F0000}"/>
    <cellStyle name="Vejica 2 2 2 2 2 2 3" xfId="2824" xr:uid="{00000000-0005-0000-0000-0000E10F0000}"/>
    <cellStyle name="Vejica 2 2 2 2 2 2 3 2" xfId="4812" xr:uid="{00000000-0005-0000-0000-0000E20F0000}"/>
    <cellStyle name="Vejica 2 2 2 2 2 2 4" xfId="2825" xr:uid="{00000000-0005-0000-0000-0000E30F0000}"/>
    <cellStyle name="Vejica 2 2 2 2 2 2 4 2" xfId="4813" xr:uid="{00000000-0005-0000-0000-0000E40F0000}"/>
    <cellStyle name="Vejica 2 2 2 2 2 2 4 2 2" xfId="6872" xr:uid="{00000000-0005-0000-0000-0000E50F0000}"/>
    <cellStyle name="Vejica 2 2 2 2 2 2 4 2 3" xfId="7209" xr:uid="{00000000-0005-0000-0000-0000E60F0000}"/>
    <cellStyle name="Vejica 2 2 2 2 2 2 4 3" xfId="6771" xr:uid="{00000000-0005-0000-0000-0000E70F0000}"/>
    <cellStyle name="Vejica 2 2 2 2 2 2 4 4" xfId="7090" xr:uid="{00000000-0005-0000-0000-0000E80F0000}"/>
    <cellStyle name="Vejica 2 2 2 2 2 2 5" xfId="4814" xr:uid="{00000000-0005-0000-0000-0000E90F0000}"/>
    <cellStyle name="Vejica 2 2 2 2 2 2 5 2" xfId="4815" xr:uid="{00000000-0005-0000-0000-0000EA0F0000}"/>
    <cellStyle name="Vejica 2 2 2 2 2 2 6" xfId="4816" xr:uid="{00000000-0005-0000-0000-0000EB0F0000}"/>
    <cellStyle name="Vejica 2 2 2 2 2 2 7" xfId="4811" xr:uid="{00000000-0005-0000-0000-0000EC0F0000}"/>
    <cellStyle name="Vejica 2 2 2 2 2 2 8" xfId="6677" xr:uid="{00000000-0005-0000-0000-0000ED0F0000}"/>
    <cellStyle name="Vejica 2 2 2 2 2 2 9" xfId="6990" xr:uid="{00000000-0005-0000-0000-0000EE0F0000}"/>
    <cellStyle name="Vejica 2 2 2 2 2 3" xfId="1262" xr:uid="{00000000-0005-0000-0000-0000EF0F0000}"/>
    <cellStyle name="Vejica 2 2 2 2 2 3 2" xfId="2826" xr:uid="{00000000-0005-0000-0000-0000F00F0000}"/>
    <cellStyle name="Vejica 2 2 2 2 2 4" xfId="2827" xr:uid="{00000000-0005-0000-0000-0000F10F0000}"/>
    <cellStyle name="Vejica 2 2 2 2 2 4 2" xfId="4817" xr:uid="{00000000-0005-0000-0000-0000F20F0000}"/>
    <cellStyle name="Vejica 2 2 2 2 2 5" xfId="2828" xr:uid="{00000000-0005-0000-0000-0000F30F0000}"/>
    <cellStyle name="Vejica 2 2 2 2 2 5 2" xfId="4818" xr:uid="{00000000-0005-0000-0000-0000F40F0000}"/>
    <cellStyle name="Vejica 2 2 2 2 2 5 2 2" xfId="6873" xr:uid="{00000000-0005-0000-0000-0000F50F0000}"/>
    <cellStyle name="Vejica 2 2 2 2 2 5 2 3" xfId="7210" xr:uid="{00000000-0005-0000-0000-0000F60F0000}"/>
    <cellStyle name="Vejica 2 2 2 2 2 5 3" xfId="6772" xr:uid="{00000000-0005-0000-0000-0000F70F0000}"/>
    <cellStyle name="Vejica 2 2 2 2 2 5 4" xfId="7091" xr:uid="{00000000-0005-0000-0000-0000F80F0000}"/>
    <cellStyle name="Vejica 2 2 2 2 2 6" xfId="4819" xr:uid="{00000000-0005-0000-0000-0000F90F0000}"/>
    <cellStyle name="Vejica 2 2 2 2 2 6 2" xfId="4820" xr:uid="{00000000-0005-0000-0000-0000FA0F0000}"/>
    <cellStyle name="Vejica 2 2 2 2 2 7" xfId="4821" xr:uid="{00000000-0005-0000-0000-0000FB0F0000}"/>
    <cellStyle name="Vejica 2 2 2 2 2 8" xfId="4810" xr:uid="{00000000-0005-0000-0000-0000FC0F0000}"/>
    <cellStyle name="Vejica 2 2 2 2 2 9" xfId="6676" xr:uid="{00000000-0005-0000-0000-0000FD0F0000}"/>
    <cellStyle name="Vejica 2 2 2 2 3" xfId="1263" xr:uid="{00000000-0005-0000-0000-0000FE0F0000}"/>
    <cellStyle name="Vejica 2 2 2 2 3 2" xfId="1264" xr:uid="{00000000-0005-0000-0000-0000FF0F0000}"/>
    <cellStyle name="Vejica 2 2 2 2 3 2 2" xfId="2829" xr:uid="{00000000-0005-0000-0000-000000100000}"/>
    <cellStyle name="Vejica 2 2 2 2 3 3" xfId="2830" xr:uid="{00000000-0005-0000-0000-000001100000}"/>
    <cellStyle name="Vejica 2 2 2 2 3 3 2" xfId="4823" xr:uid="{00000000-0005-0000-0000-000002100000}"/>
    <cellStyle name="Vejica 2 2 2 2 3 4" xfId="2831" xr:uid="{00000000-0005-0000-0000-000003100000}"/>
    <cellStyle name="Vejica 2 2 2 2 3 4 2" xfId="4824" xr:uid="{00000000-0005-0000-0000-000004100000}"/>
    <cellStyle name="Vejica 2 2 2 2 3 4 2 2" xfId="6874" xr:uid="{00000000-0005-0000-0000-000005100000}"/>
    <cellStyle name="Vejica 2 2 2 2 3 4 2 3" xfId="7211" xr:uid="{00000000-0005-0000-0000-000006100000}"/>
    <cellStyle name="Vejica 2 2 2 2 3 4 3" xfId="6773" xr:uid="{00000000-0005-0000-0000-000007100000}"/>
    <cellStyle name="Vejica 2 2 2 2 3 4 4" xfId="7092" xr:uid="{00000000-0005-0000-0000-000008100000}"/>
    <cellStyle name="Vejica 2 2 2 2 3 5" xfId="4825" xr:uid="{00000000-0005-0000-0000-000009100000}"/>
    <cellStyle name="Vejica 2 2 2 2 3 5 2" xfId="4826" xr:uid="{00000000-0005-0000-0000-00000A100000}"/>
    <cellStyle name="Vejica 2 2 2 2 3 6" xfId="4827" xr:uid="{00000000-0005-0000-0000-00000B100000}"/>
    <cellStyle name="Vejica 2 2 2 2 3 7" xfId="4822" xr:uid="{00000000-0005-0000-0000-00000C100000}"/>
    <cellStyle name="Vejica 2 2 2 2 3 8" xfId="6678" xr:uid="{00000000-0005-0000-0000-00000D100000}"/>
    <cellStyle name="Vejica 2 2 2 2 3 9" xfId="6991" xr:uid="{00000000-0005-0000-0000-00000E100000}"/>
    <cellStyle name="Vejica 2 2 2 2 4" xfId="1265" xr:uid="{00000000-0005-0000-0000-00000F100000}"/>
    <cellStyle name="Vejica 2 2 2 2 4 2" xfId="2832" xr:uid="{00000000-0005-0000-0000-000010100000}"/>
    <cellStyle name="Vejica 2 2 2 2 5" xfId="2833" xr:uid="{00000000-0005-0000-0000-000011100000}"/>
    <cellStyle name="Vejica 2 2 2 2 5 2" xfId="4828" xr:uid="{00000000-0005-0000-0000-000012100000}"/>
    <cellStyle name="Vejica 2 2 2 2 6" xfId="2834" xr:uid="{00000000-0005-0000-0000-000013100000}"/>
    <cellStyle name="Vejica 2 2 2 2 6 2" xfId="4829" xr:uid="{00000000-0005-0000-0000-000014100000}"/>
    <cellStyle name="Vejica 2 2 2 2 6 2 2" xfId="6875" xr:uid="{00000000-0005-0000-0000-000015100000}"/>
    <cellStyle name="Vejica 2 2 2 2 6 2 3" xfId="7212" xr:uid="{00000000-0005-0000-0000-000016100000}"/>
    <cellStyle name="Vejica 2 2 2 2 6 3" xfId="6774" xr:uid="{00000000-0005-0000-0000-000017100000}"/>
    <cellStyle name="Vejica 2 2 2 2 6 4" xfId="7093" xr:uid="{00000000-0005-0000-0000-000018100000}"/>
    <cellStyle name="Vejica 2 2 2 2 7" xfId="4830" xr:uid="{00000000-0005-0000-0000-000019100000}"/>
    <cellStyle name="Vejica 2 2 2 2 7 2" xfId="4831" xr:uid="{00000000-0005-0000-0000-00001A100000}"/>
    <cellStyle name="Vejica 2 2 2 2 8" xfId="4832" xr:uid="{00000000-0005-0000-0000-00001B100000}"/>
    <cellStyle name="Vejica 2 2 2 2 9" xfId="4809" xr:uid="{00000000-0005-0000-0000-00001C100000}"/>
    <cellStyle name="Vejica 2 2 2 3" xfId="1266" xr:uid="{00000000-0005-0000-0000-00001D100000}"/>
    <cellStyle name="Vejica 2 2 2 3 10" xfId="6679" xr:uid="{00000000-0005-0000-0000-00001E100000}"/>
    <cellStyle name="Vejica 2 2 2 3 11" xfId="6992" xr:uid="{00000000-0005-0000-0000-00001F100000}"/>
    <cellStyle name="Vejica 2 2 2 3 2" xfId="1267" xr:uid="{00000000-0005-0000-0000-000020100000}"/>
    <cellStyle name="Vejica 2 2 2 3 2 10" xfId="6993" xr:uid="{00000000-0005-0000-0000-000021100000}"/>
    <cellStyle name="Vejica 2 2 2 3 2 2" xfId="1268" xr:uid="{00000000-0005-0000-0000-000022100000}"/>
    <cellStyle name="Vejica 2 2 2 3 2 2 2" xfId="1269" xr:uid="{00000000-0005-0000-0000-000023100000}"/>
    <cellStyle name="Vejica 2 2 2 3 2 2 2 2" xfId="2835" xr:uid="{00000000-0005-0000-0000-000024100000}"/>
    <cellStyle name="Vejica 2 2 2 3 2 2 3" xfId="2836" xr:uid="{00000000-0005-0000-0000-000025100000}"/>
    <cellStyle name="Vejica 2 2 2 3 2 2 3 2" xfId="4836" xr:uid="{00000000-0005-0000-0000-000026100000}"/>
    <cellStyle name="Vejica 2 2 2 3 2 2 4" xfId="2837" xr:uid="{00000000-0005-0000-0000-000027100000}"/>
    <cellStyle name="Vejica 2 2 2 3 2 2 4 2" xfId="4837" xr:uid="{00000000-0005-0000-0000-000028100000}"/>
    <cellStyle name="Vejica 2 2 2 3 2 2 4 2 2" xfId="6876" xr:uid="{00000000-0005-0000-0000-000029100000}"/>
    <cellStyle name="Vejica 2 2 2 3 2 2 4 2 3" xfId="7213" xr:uid="{00000000-0005-0000-0000-00002A100000}"/>
    <cellStyle name="Vejica 2 2 2 3 2 2 4 3" xfId="6775" xr:uid="{00000000-0005-0000-0000-00002B100000}"/>
    <cellStyle name="Vejica 2 2 2 3 2 2 4 4" xfId="7094" xr:uid="{00000000-0005-0000-0000-00002C100000}"/>
    <cellStyle name="Vejica 2 2 2 3 2 2 5" xfId="4838" xr:uid="{00000000-0005-0000-0000-00002D100000}"/>
    <cellStyle name="Vejica 2 2 2 3 2 2 5 2" xfId="4839" xr:uid="{00000000-0005-0000-0000-00002E100000}"/>
    <cellStyle name="Vejica 2 2 2 3 2 2 6" xfId="4840" xr:uid="{00000000-0005-0000-0000-00002F100000}"/>
    <cellStyle name="Vejica 2 2 2 3 2 2 7" xfId="4835" xr:uid="{00000000-0005-0000-0000-000030100000}"/>
    <cellStyle name="Vejica 2 2 2 3 2 2 8" xfId="6681" xr:uid="{00000000-0005-0000-0000-000031100000}"/>
    <cellStyle name="Vejica 2 2 2 3 2 2 9" xfId="6994" xr:uid="{00000000-0005-0000-0000-000032100000}"/>
    <cellStyle name="Vejica 2 2 2 3 2 3" xfId="1270" xr:uid="{00000000-0005-0000-0000-000033100000}"/>
    <cellStyle name="Vejica 2 2 2 3 2 3 2" xfId="2838" xr:uid="{00000000-0005-0000-0000-000034100000}"/>
    <cellStyle name="Vejica 2 2 2 3 2 4" xfId="2839" xr:uid="{00000000-0005-0000-0000-000035100000}"/>
    <cellStyle name="Vejica 2 2 2 3 2 4 2" xfId="4841" xr:uid="{00000000-0005-0000-0000-000036100000}"/>
    <cellStyle name="Vejica 2 2 2 3 2 5" xfId="2840" xr:uid="{00000000-0005-0000-0000-000037100000}"/>
    <cellStyle name="Vejica 2 2 2 3 2 5 2" xfId="4842" xr:uid="{00000000-0005-0000-0000-000038100000}"/>
    <cellStyle name="Vejica 2 2 2 3 2 5 2 2" xfId="6877" xr:uid="{00000000-0005-0000-0000-000039100000}"/>
    <cellStyle name="Vejica 2 2 2 3 2 5 2 3" xfId="7214" xr:uid="{00000000-0005-0000-0000-00003A100000}"/>
    <cellStyle name="Vejica 2 2 2 3 2 5 3" xfId="6776" xr:uid="{00000000-0005-0000-0000-00003B100000}"/>
    <cellStyle name="Vejica 2 2 2 3 2 5 4" xfId="7095" xr:uid="{00000000-0005-0000-0000-00003C100000}"/>
    <cellStyle name="Vejica 2 2 2 3 2 6" xfId="4843" xr:uid="{00000000-0005-0000-0000-00003D100000}"/>
    <cellStyle name="Vejica 2 2 2 3 2 6 2" xfId="4844" xr:uid="{00000000-0005-0000-0000-00003E100000}"/>
    <cellStyle name="Vejica 2 2 2 3 2 7" xfId="4845" xr:uid="{00000000-0005-0000-0000-00003F100000}"/>
    <cellStyle name="Vejica 2 2 2 3 2 8" xfId="4834" xr:uid="{00000000-0005-0000-0000-000040100000}"/>
    <cellStyle name="Vejica 2 2 2 3 2 9" xfId="6680" xr:uid="{00000000-0005-0000-0000-000041100000}"/>
    <cellStyle name="Vejica 2 2 2 3 3" xfId="1271" xr:uid="{00000000-0005-0000-0000-000042100000}"/>
    <cellStyle name="Vejica 2 2 2 3 3 2" xfId="1272" xr:uid="{00000000-0005-0000-0000-000043100000}"/>
    <cellStyle name="Vejica 2 2 2 3 3 2 2" xfId="2841" xr:uid="{00000000-0005-0000-0000-000044100000}"/>
    <cellStyle name="Vejica 2 2 2 3 3 3" xfId="2842" xr:uid="{00000000-0005-0000-0000-000045100000}"/>
    <cellStyle name="Vejica 2 2 2 3 3 3 2" xfId="4847" xr:uid="{00000000-0005-0000-0000-000046100000}"/>
    <cellStyle name="Vejica 2 2 2 3 3 4" xfId="2843" xr:uid="{00000000-0005-0000-0000-000047100000}"/>
    <cellStyle name="Vejica 2 2 2 3 3 4 2" xfId="4848" xr:uid="{00000000-0005-0000-0000-000048100000}"/>
    <cellStyle name="Vejica 2 2 2 3 3 4 2 2" xfId="6878" xr:uid="{00000000-0005-0000-0000-000049100000}"/>
    <cellStyle name="Vejica 2 2 2 3 3 4 2 3" xfId="7215" xr:uid="{00000000-0005-0000-0000-00004A100000}"/>
    <cellStyle name="Vejica 2 2 2 3 3 4 3" xfId="6777" xr:uid="{00000000-0005-0000-0000-00004B100000}"/>
    <cellStyle name="Vejica 2 2 2 3 3 4 4" xfId="7096" xr:uid="{00000000-0005-0000-0000-00004C100000}"/>
    <cellStyle name="Vejica 2 2 2 3 3 5" xfId="4849" xr:uid="{00000000-0005-0000-0000-00004D100000}"/>
    <cellStyle name="Vejica 2 2 2 3 3 5 2" xfId="4850" xr:uid="{00000000-0005-0000-0000-00004E100000}"/>
    <cellStyle name="Vejica 2 2 2 3 3 6" xfId="4851" xr:uid="{00000000-0005-0000-0000-00004F100000}"/>
    <cellStyle name="Vejica 2 2 2 3 3 7" xfId="4846" xr:uid="{00000000-0005-0000-0000-000050100000}"/>
    <cellStyle name="Vejica 2 2 2 3 3 8" xfId="6682" xr:uid="{00000000-0005-0000-0000-000051100000}"/>
    <cellStyle name="Vejica 2 2 2 3 3 9" xfId="6995" xr:uid="{00000000-0005-0000-0000-000052100000}"/>
    <cellStyle name="Vejica 2 2 2 3 4" xfId="1273" xr:uid="{00000000-0005-0000-0000-000053100000}"/>
    <cellStyle name="Vejica 2 2 2 3 4 2" xfId="2844" xr:uid="{00000000-0005-0000-0000-000054100000}"/>
    <cellStyle name="Vejica 2 2 2 3 5" xfId="2845" xr:uid="{00000000-0005-0000-0000-000055100000}"/>
    <cellStyle name="Vejica 2 2 2 3 5 2" xfId="4852" xr:uid="{00000000-0005-0000-0000-000056100000}"/>
    <cellStyle name="Vejica 2 2 2 3 6" xfId="2846" xr:uid="{00000000-0005-0000-0000-000057100000}"/>
    <cellStyle name="Vejica 2 2 2 3 6 2" xfId="4853" xr:uid="{00000000-0005-0000-0000-000058100000}"/>
    <cellStyle name="Vejica 2 2 2 3 6 2 2" xfId="6879" xr:uid="{00000000-0005-0000-0000-000059100000}"/>
    <cellStyle name="Vejica 2 2 2 3 6 2 3" xfId="7216" xr:uid="{00000000-0005-0000-0000-00005A100000}"/>
    <cellStyle name="Vejica 2 2 2 3 6 3" xfId="6778" xr:uid="{00000000-0005-0000-0000-00005B100000}"/>
    <cellStyle name="Vejica 2 2 2 3 6 4" xfId="7097" xr:uid="{00000000-0005-0000-0000-00005C100000}"/>
    <cellStyle name="Vejica 2 2 2 3 7" xfId="4854" xr:uid="{00000000-0005-0000-0000-00005D100000}"/>
    <cellStyle name="Vejica 2 2 2 3 7 2" xfId="4855" xr:uid="{00000000-0005-0000-0000-00005E100000}"/>
    <cellStyle name="Vejica 2 2 2 3 8" xfId="4856" xr:uid="{00000000-0005-0000-0000-00005F100000}"/>
    <cellStyle name="Vejica 2 2 2 3 9" xfId="4833" xr:uid="{00000000-0005-0000-0000-000060100000}"/>
    <cellStyle name="Vejica 2 2 2 4" xfId="1274" xr:uid="{00000000-0005-0000-0000-000061100000}"/>
    <cellStyle name="Vejica 2 2 2 4 10" xfId="6996" xr:uid="{00000000-0005-0000-0000-000062100000}"/>
    <cellStyle name="Vejica 2 2 2 4 2" xfId="1275" xr:uid="{00000000-0005-0000-0000-000063100000}"/>
    <cellStyle name="Vejica 2 2 2 4 2 2" xfId="1276" xr:uid="{00000000-0005-0000-0000-000064100000}"/>
    <cellStyle name="Vejica 2 2 2 4 2 2 2" xfId="2847" xr:uid="{00000000-0005-0000-0000-000065100000}"/>
    <cellStyle name="Vejica 2 2 2 4 2 3" xfId="2848" xr:uid="{00000000-0005-0000-0000-000066100000}"/>
    <cellStyle name="Vejica 2 2 2 4 2 3 2" xfId="4859" xr:uid="{00000000-0005-0000-0000-000067100000}"/>
    <cellStyle name="Vejica 2 2 2 4 2 4" xfId="2849" xr:uid="{00000000-0005-0000-0000-000068100000}"/>
    <cellStyle name="Vejica 2 2 2 4 2 4 2" xfId="4860" xr:uid="{00000000-0005-0000-0000-000069100000}"/>
    <cellStyle name="Vejica 2 2 2 4 2 4 2 2" xfId="6880" xr:uid="{00000000-0005-0000-0000-00006A100000}"/>
    <cellStyle name="Vejica 2 2 2 4 2 4 2 3" xfId="7217" xr:uid="{00000000-0005-0000-0000-00006B100000}"/>
    <cellStyle name="Vejica 2 2 2 4 2 4 3" xfId="6779" xr:uid="{00000000-0005-0000-0000-00006C100000}"/>
    <cellStyle name="Vejica 2 2 2 4 2 4 4" xfId="7098" xr:uid="{00000000-0005-0000-0000-00006D100000}"/>
    <cellStyle name="Vejica 2 2 2 4 2 5" xfId="4861" xr:uid="{00000000-0005-0000-0000-00006E100000}"/>
    <cellStyle name="Vejica 2 2 2 4 2 5 2" xfId="4862" xr:uid="{00000000-0005-0000-0000-00006F100000}"/>
    <cellStyle name="Vejica 2 2 2 4 2 6" xfId="4863" xr:uid="{00000000-0005-0000-0000-000070100000}"/>
    <cellStyle name="Vejica 2 2 2 4 2 7" xfId="4858" xr:uid="{00000000-0005-0000-0000-000071100000}"/>
    <cellStyle name="Vejica 2 2 2 4 2 8" xfId="6684" xr:uid="{00000000-0005-0000-0000-000072100000}"/>
    <cellStyle name="Vejica 2 2 2 4 2 9" xfId="6997" xr:uid="{00000000-0005-0000-0000-000073100000}"/>
    <cellStyle name="Vejica 2 2 2 4 3" xfId="1277" xr:uid="{00000000-0005-0000-0000-000074100000}"/>
    <cellStyle name="Vejica 2 2 2 4 3 2" xfId="2850" xr:uid="{00000000-0005-0000-0000-000075100000}"/>
    <cellStyle name="Vejica 2 2 2 4 4" xfId="2851" xr:uid="{00000000-0005-0000-0000-000076100000}"/>
    <cellStyle name="Vejica 2 2 2 4 4 2" xfId="4864" xr:uid="{00000000-0005-0000-0000-000077100000}"/>
    <cellStyle name="Vejica 2 2 2 4 5" xfId="2852" xr:uid="{00000000-0005-0000-0000-000078100000}"/>
    <cellStyle name="Vejica 2 2 2 4 5 2" xfId="4865" xr:uid="{00000000-0005-0000-0000-000079100000}"/>
    <cellStyle name="Vejica 2 2 2 4 5 2 2" xfId="6881" xr:uid="{00000000-0005-0000-0000-00007A100000}"/>
    <cellStyle name="Vejica 2 2 2 4 5 2 3" xfId="7218" xr:uid="{00000000-0005-0000-0000-00007B100000}"/>
    <cellStyle name="Vejica 2 2 2 4 5 3" xfId="6780" xr:uid="{00000000-0005-0000-0000-00007C100000}"/>
    <cellStyle name="Vejica 2 2 2 4 5 4" xfId="7099" xr:uid="{00000000-0005-0000-0000-00007D100000}"/>
    <cellStyle name="Vejica 2 2 2 4 6" xfId="4866" xr:uid="{00000000-0005-0000-0000-00007E100000}"/>
    <cellStyle name="Vejica 2 2 2 4 6 2" xfId="4867" xr:uid="{00000000-0005-0000-0000-00007F100000}"/>
    <cellStyle name="Vejica 2 2 2 4 7" xfId="4868" xr:uid="{00000000-0005-0000-0000-000080100000}"/>
    <cellStyle name="Vejica 2 2 2 4 8" xfId="4857" xr:uid="{00000000-0005-0000-0000-000081100000}"/>
    <cellStyle name="Vejica 2 2 2 4 9" xfId="6683" xr:uid="{00000000-0005-0000-0000-000082100000}"/>
    <cellStyle name="Vejica 2 2 2 5" xfId="1278" xr:uid="{00000000-0005-0000-0000-000083100000}"/>
    <cellStyle name="Vejica 2 2 2 5 2" xfId="1279" xr:uid="{00000000-0005-0000-0000-000084100000}"/>
    <cellStyle name="Vejica 2 2 2 5 2 2" xfId="2853" xr:uid="{00000000-0005-0000-0000-000085100000}"/>
    <cellStyle name="Vejica 2 2 2 5 3" xfId="2854" xr:uid="{00000000-0005-0000-0000-000086100000}"/>
    <cellStyle name="Vejica 2 2 2 5 3 2" xfId="4870" xr:uid="{00000000-0005-0000-0000-000087100000}"/>
    <cellStyle name="Vejica 2 2 2 5 4" xfId="2855" xr:uid="{00000000-0005-0000-0000-000088100000}"/>
    <cellStyle name="Vejica 2 2 2 5 4 2" xfId="4871" xr:uid="{00000000-0005-0000-0000-000089100000}"/>
    <cellStyle name="Vejica 2 2 2 5 4 2 2" xfId="6882" xr:uid="{00000000-0005-0000-0000-00008A100000}"/>
    <cellStyle name="Vejica 2 2 2 5 4 2 3" xfId="7219" xr:uid="{00000000-0005-0000-0000-00008B100000}"/>
    <cellStyle name="Vejica 2 2 2 5 4 3" xfId="6781" xr:uid="{00000000-0005-0000-0000-00008C100000}"/>
    <cellStyle name="Vejica 2 2 2 5 4 4" xfId="7100" xr:uid="{00000000-0005-0000-0000-00008D100000}"/>
    <cellStyle name="Vejica 2 2 2 5 5" xfId="4872" xr:uid="{00000000-0005-0000-0000-00008E100000}"/>
    <cellStyle name="Vejica 2 2 2 5 5 2" xfId="4873" xr:uid="{00000000-0005-0000-0000-00008F100000}"/>
    <cellStyle name="Vejica 2 2 2 5 6" xfId="4874" xr:uid="{00000000-0005-0000-0000-000090100000}"/>
    <cellStyle name="Vejica 2 2 2 5 7" xfId="4869" xr:uid="{00000000-0005-0000-0000-000091100000}"/>
    <cellStyle name="Vejica 2 2 2 5 8" xfId="6685" xr:uid="{00000000-0005-0000-0000-000092100000}"/>
    <cellStyle name="Vejica 2 2 2 5 9" xfId="6998" xr:uid="{00000000-0005-0000-0000-000093100000}"/>
    <cellStyle name="Vejica 2 2 2 6" xfId="1280" xr:uid="{00000000-0005-0000-0000-000094100000}"/>
    <cellStyle name="Vejica 2 2 2 6 2" xfId="2856" xr:uid="{00000000-0005-0000-0000-000095100000}"/>
    <cellStyle name="Vejica 2 2 2 7" xfId="2857" xr:uid="{00000000-0005-0000-0000-000096100000}"/>
    <cellStyle name="Vejica 2 2 2 7 2" xfId="4875" xr:uid="{00000000-0005-0000-0000-000097100000}"/>
    <cellStyle name="Vejica 2 2 2 8" xfId="2858" xr:uid="{00000000-0005-0000-0000-000098100000}"/>
    <cellStyle name="Vejica 2 2 2 8 2" xfId="4876" xr:uid="{00000000-0005-0000-0000-000099100000}"/>
    <cellStyle name="Vejica 2 2 2 8 2 2" xfId="6883" xr:uid="{00000000-0005-0000-0000-00009A100000}"/>
    <cellStyle name="Vejica 2 2 2 8 2 3" xfId="7220" xr:uid="{00000000-0005-0000-0000-00009B100000}"/>
    <cellStyle name="Vejica 2 2 2 8 3" xfId="6782" xr:uid="{00000000-0005-0000-0000-00009C100000}"/>
    <cellStyle name="Vejica 2 2 2 8 4" xfId="7101" xr:uid="{00000000-0005-0000-0000-00009D100000}"/>
    <cellStyle name="Vejica 2 2 2 9" xfId="4877" xr:uid="{00000000-0005-0000-0000-00009E100000}"/>
    <cellStyle name="Vejica 2 2 2 9 2" xfId="4878" xr:uid="{00000000-0005-0000-0000-00009F100000}"/>
    <cellStyle name="Vejica 2 2 3" xfId="1281" xr:uid="{00000000-0005-0000-0000-0000A0100000}"/>
    <cellStyle name="Vejica 2 2 3 2" xfId="4880" xr:uid="{00000000-0005-0000-0000-0000A1100000}"/>
    <cellStyle name="Vejica 2 2 3 3" xfId="4881" xr:uid="{00000000-0005-0000-0000-0000A2100000}"/>
    <cellStyle name="Vejica 2 2 3 3 2" xfId="6885" xr:uid="{00000000-0005-0000-0000-0000A3100000}"/>
    <cellStyle name="Vejica 2 2 3 4" xfId="4879" xr:uid="{00000000-0005-0000-0000-0000A4100000}"/>
    <cellStyle name="Vejica 2 2 3 4 2" xfId="6884" xr:uid="{00000000-0005-0000-0000-0000A5100000}"/>
    <cellStyle name="Vejica 2 2 3 5" xfId="2859" xr:uid="{00000000-0005-0000-0000-0000A6100000}"/>
    <cellStyle name="Vejica 2 2 4" xfId="1716" xr:uid="{00000000-0005-0000-0000-0000A7100000}"/>
    <cellStyle name="Vejica 2 2 4 2" xfId="4882" xr:uid="{00000000-0005-0000-0000-0000A8100000}"/>
    <cellStyle name="Vejica 2 2 4 3" xfId="2860" xr:uid="{00000000-0005-0000-0000-0000A9100000}"/>
    <cellStyle name="Vejica 2 2 5" xfId="2861" xr:uid="{00000000-0005-0000-0000-0000AA100000}"/>
    <cellStyle name="Vejica 2 2 6" xfId="4883" xr:uid="{00000000-0005-0000-0000-0000AB100000}"/>
    <cellStyle name="Vejica 2 2 6 2" xfId="4884" xr:uid="{00000000-0005-0000-0000-0000AC100000}"/>
    <cellStyle name="Vejica 2 2 7" xfId="4885" xr:uid="{00000000-0005-0000-0000-0000AD100000}"/>
    <cellStyle name="Vejica 2 2 8" xfId="4806" xr:uid="{00000000-0005-0000-0000-0000AE100000}"/>
    <cellStyle name="Vejica 2 20" xfId="4886" xr:uid="{00000000-0005-0000-0000-0000AF100000}"/>
    <cellStyle name="Vejica 2 21" xfId="4715" xr:uid="{00000000-0005-0000-0000-0000B0100000}"/>
    <cellStyle name="Vejica 2 22" xfId="6667" xr:uid="{00000000-0005-0000-0000-0000B1100000}"/>
    <cellStyle name="Vejica 2 23" xfId="6980" xr:uid="{00000000-0005-0000-0000-0000B2100000}"/>
    <cellStyle name="Vejica 2 3" xfId="1282" xr:uid="{00000000-0005-0000-0000-0000B3100000}"/>
    <cellStyle name="Vejica 2 3 10" xfId="4888" xr:uid="{00000000-0005-0000-0000-0000B4100000}"/>
    <cellStyle name="Vejica 2 3 10 2" xfId="4889" xr:uid="{00000000-0005-0000-0000-0000B5100000}"/>
    <cellStyle name="Vejica 2 3 11" xfId="4890" xr:uid="{00000000-0005-0000-0000-0000B6100000}"/>
    <cellStyle name="Vejica 2 3 11 2" xfId="6887" xr:uid="{00000000-0005-0000-0000-0000B7100000}"/>
    <cellStyle name="Vejica 2 3 12" xfId="4887" xr:uid="{00000000-0005-0000-0000-0000B8100000}"/>
    <cellStyle name="Vejica 2 3 12 2" xfId="6886" xr:uid="{00000000-0005-0000-0000-0000B9100000}"/>
    <cellStyle name="Vejica 2 3 13" xfId="6686" xr:uid="{00000000-0005-0000-0000-0000BA100000}"/>
    <cellStyle name="Vejica 2 3 14" xfId="6999" xr:uid="{00000000-0005-0000-0000-0000BB100000}"/>
    <cellStyle name="Vejica 2 3 2" xfId="1283" xr:uid="{00000000-0005-0000-0000-0000BC100000}"/>
    <cellStyle name="Vejica 2 3 2 2" xfId="1284" xr:uid="{00000000-0005-0000-0000-0000BD100000}"/>
    <cellStyle name="Vejica 2 3 2 2 2" xfId="2862" xr:uid="{00000000-0005-0000-0000-0000BE100000}"/>
    <cellStyle name="Vejica 2 3 2 3" xfId="1717" xr:uid="{00000000-0005-0000-0000-0000BF100000}"/>
    <cellStyle name="Vejica 2 3 2 3 2" xfId="4892" xr:uid="{00000000-0005-0000-0000-0000C0100000}"/>
    <cellStyle name="Vejica 2 3 2 3 3" xfId="2863" xr:uid="{00000000-0005-0000-0000-0000C1100000}"/>
    <cellStyle name="Vejica 2 3 2 4" xfId="2864" xr:uid="{00000000-0005-0000-0000-0000C2100000}"/>
    <cellStyle name="Vejica 2 3 2 5" xfId="4893" xr:uid="{00000000-0005-0000-0000-0000C3100000}"/>
    <cellStyle name="Vejica 2 3 2 5 2" xfId="4894" xr:uid="{00000000-0005-0000-0000-0000C4100000}"/>
    <cellStyle name="Vejica 2 3 2 6" xfId="4895" xr:uid="{00000000-0005-0000-0000-0000C5100000}"/>
    <cellStyle name="Vejica 2 3 2 7" xfId="4891" xr:uid="{00000000-0005-0000-0000-0000C6100000}"/>
    <cellStyle name="Vejica 2 3 3" xfId="1285" xr:uid="{00000000-0005-0000-0000-0000C7100000}"/>
    <cellStyle name="Vejica 2 3 3 10" xfId="6687" xr:uid="{00000000-0005-0000-0000-0000C8100000}"/>
    <cellStyle name="Vejica 2 3 3 11" xfId="7000" xr:uid="{00000000-0005-0000-0000-0000C9100000}"/>
    <cellStyle name="Vejica 2 3 3 2" xfId="1286" xr:uid="{00000000-0005-0000-0000-0000CA100000}"/>
    <cellStyle name="Vejica 2 3 3 2 10" xfId="7001" xr:uid="{00000000-0005-0000-0000-0000CB100000}"/>
    <cellStyle name="Vejica 2 3 3 2 2" xfId="1287" xr:uid="{00000000-0005-0000-0000-0000CC100000}"/>
    <cellStyle name="Vejica 2 3 3 2 2 2" xfId="1288" xr:uid="{00000000-0005-0000-0000-0000CD100000}"/>
    <cellStyle name="Vejica 2 3 3 2 2 2 2" xfId="2865" xr:uid="{00000000-0005-0000-0000-0000CE100000}"/>
    <cellStyle name="Vejica 2 3 3 2 2 3" xfId="2866" xr:uid="{00000000-0005-0000-0000-0000CF100000}"/>
    <cellStyle name="Vejica 2 3 3 2 2 3 2" xfId="4899" xr:uid="{00000000-0005-0000-0000-0000D0100000}"/>
    <cellStyle name="Vejica 2 3 3 2 2 4" xfId="2867" xr:uid="{00000000-0005-0000-0000-0000D1100000}"/>
    <cellStyle name="Vejica 2 3 3 2 2 4 2" xfId="4900" xr:uid="{00000000-0005-0000-0000-0000D2100000}"/>
    <cellStyle name="Vejica 2 3 3 2 2 4 2 2" xfId="6888" xr:uid="{00000000-0005-0000-0000-0000D3100000}"/>
    <cellStyle name="Vejica 2 3 3 2 2 4 2 3" xfId="7221" xr:uid="{00000000-0005-0000-0000-0000D4100000}"/>
    <cellStyle name="Vejica 2 3 3 2 2 4 3" xfId="6783" xr:uid="{00000000-0005-0000-0000-0000D5100000}"/>
    <cellStyle name="Vejica 2 3 3 2 2 4 4" xfId="7102" xr:uid="{00000000-0005-0000-0000-0000D6100000}"/>
    <cellStyle name="Vejica 2 3 3 2 2 5" xfId="4901" xr:uid="{00000000-0005-0000-0000-0000D7100000}"/>
    <cellStyle name="Vejica 2 3 3 2 2 5 2" xfId="4902" xr:uid="{00000000-0005-0000-0000-0000D8100000}"/>
    <cellStyle name="Vejica 2 3 3 2 2 6" xfId="4903" xr:uid="{00000000-0005-0000-0000-0000D9100000}"/>
    <cellStyle name="Vejica 2 3 3 2 2 7" xfId="4898" xr:uid="{00000000-0005-0000-0000-0000DA100000}"/>
    <cellStyle name="Vejica 2 3 3 2 2 8" xfId="6689" xr:uid="{00000000-0005-0000-0000-0000DB100000}"/>
    <cellStyle name="Vejica 2 3 3 2 2 9" xfId="7002" xr:uid="{00000000-0005-0000-0000-0000DC100000}"/>
    <cellStyle name="Vejica 2 3 3 2 3" xfId="1289" xr:uid="{00000000-0005-0000-0000-0000DD100000}"/>
    <cellStyle name="Vejica 2 3 3 2 3 2" xfId="2868" xr:uid="{00000000-0005-0000-0000-0000DE100000}"/>
    <cellStyle name="Vejica 2 3 3 2 4" xfId="2869" xr:uid="{00000000-0005-0000-0000-0000DF100000}"/>
    <cellStyle name="Vejica 2 3 3 2 4 2" xfId="4904" xr:uid="{00000000-0005-0000-0000-0000E0100000}"/>
    <cellStyle name="Vejica 2 3 3 2 5" xfId="2870" xr:uid="{00000000-0005-0000-0000-0000E1100000}"/>
    <cellStyle name="Vejica 2 3 3 2 5 2" xfId="4905" xr:uid="{00000000-0005-0000-0000-0000E2100000}"/>
    <cellStyle name="Vejica 2 3 3 2 5 2 2" xfId="6889" xr:uid="{00000000-0005-0000-0000-0000E3100000}"/>
    <cellStyle name="Vejica 2 3 3 2 5 2 3" xfId="7222" xr:uid="{00000000-0005-0000-0000-0000E4100000}"/>
    <cellStyle name="Vejica 2 3 3 2 5 3" xfId="6784" xr:uid="{00000000-0005-0000-0000-0000E5100000}"/>
    <cellStyle name="Vejica 2 3 3 2 5 4" xfId="7103" xr:uid="{00000000-0005-0000-0000-0000E6100000}"/>
    <cellStyle name="Vejica 2 3 3 2 6" xfId="4906" xr:uid="{00000000-0005-0000-0000-0000E7100000}"/>
    <cellStyle name="Vejica 2 3 3 2 6 2" xfId="4907" xr:uid="{00000000-0005-0000-0000-0000E8100000}"/>
    <cellStyle name="Vejica 2 3 3 2 7" xfId="4908" xr:uid="{00000000-0005-0000-0000-0000E9100000}"/>
    <cellStyle name="Vejica 2 3 3 2 8" xfId="4897" xr:uid="{00000000-0005-0000-0000-0000EA100000}"/>
    <cellStyle name="Vejica 2 3 3 2 9" xfId="6688" xr:uid="{00000000-0005-0000-0000-0000EB100000}"/>
    <cellStyle name="Vejica 2 3 3 3" xfId="1290" xr:uid="{00000000-0005-0000-0000-0000EC100000}"/>
    <cellStyle name="Vejica 2 3 3 3 2" xfId="1291" xr:uid="{00000000-0005-0000-0000-0000ED100000}"/>
    <cellStyle name="Vejica 2 3 3 3 2 2" xfId="2871" xr:uid="{00000000-0005-0000-0000-0000EE100000}"/>
    <cellStyle name="Vejica 2 3 3 3 3" xfId="2872" xr:uid="{00000000-0005-0000-0000-0000EF100000}"/>
    <cellStyle name="Vejica 2 3 3 3 3 2" xfId="4910" xr:uid="{00000000-0005-0000-0000-0000F0100000}"/>
    <cellStyle name="Vejica 2 3 3 3 4" xfId="2873" xr:uid="{00000000-0005-0000-0000-0000F1100000}"/>
    <cellStyle name="Vejica 2 3 3 3 4 2" xfId="4911" xr:uid="{00000000-0005-0000-0000-0000F2100000}"/>
    <cellStyle name="Vejica 2 3 3 3 4 2 2" xfId="6890" xr:uid="{00000000-0005-0000-0000-0000F3100000}"/>
    <cellStyle name="Vejica 2 3 3 3 4 2 3" xfId="7223" xr:uid="{00000000-0005-0000-0000-0000F4100000}"/>
    <cellStyle name="Vejica 2 3 3 3 4 3" xfId="6785" xr:uid="{00000000-0005-0000-0000-0000F5100000}"/>
    <cellStyle name="Vejica 2 3 3 3 4 4" xfId="7104" xr:uid="{00000000-0005-0000-0000-0000F6100000}"/>
    <cellStyle name="Vejica 2 3 3 3 5" xfId="4912" xr:uid="{00000000-0005-0000-0000-0000F7100000}"/>
    <cellStyle name="Vejica 2 3 3 3 5 2" xfId="4913" xr:uid="{00000000-0005-0000-0000-0000F8100000}"/>
    <cellStyle name="Vejica 2 3 3 3 6" xfId="4914" xr:uid="{00000000-0005-0000-0000-0000F9100000}"/>
    <cellStyle name="Vejica 2 3 3 3 7" xfId="4909" xr:uid="{00000000-0005-0000-0000-0000FA100000}"/>
    <cellStyle name="Vejica 2 3 3 3 8" xfId="6690" xr:uid="{00000000-0005-0000-0000-0000FB100000}"/>
    <cellStyle name="Vejica 2 3 3 3 9" xfId="7003" xr:uid="{00000000-0005-0000-0000-0000FC100000}"/>
    <cellStyle name="Vejica 2 3 3 4" xfId="1292" xr:uid="{00000000-0005-0000-0000-0000FD100000}"/>
    <cellStyle name="Vejica 2 3 3 4 2" xfId="2874" xr:uid="{00000000-0005-0000-0000-0000FE100000}"/>
    <cellStyle name="Vejica 2 3 3 5" xfId="2875" xr:uid="{00000000-0005-0000-0000-0000FF100000}"/>
    <cellStyle name="Vejica 2 3 3 5 2" xfId="4915" xr:uid="{00000000-0005-0000-0000-000000110000}"/>
    <cellStyle name="Vejica 2 3 3 6" xfId="2876" xr:uid="{00000000-0005-0000-0000-000001110000}"/>
    <cellStyle name="Vejica 2 3 3 6 2" xfId="4916" xr:uid="{00000000-0005-0000-0000-000002110000}"/>
    <cellStyle name="Vejica 2 3 3 6 2 2" xfId="6891" xr:uid="{00000000-0005-0000-0000-000003110000}"/>
    <cellStyle name="Vejica 2 3 3 6 2 3" xfId="7224" xr:uid="{00000000-0005-0000-0000-000004110000}"/>
    <cellStyle name="Vejica 2 3 3 6 3" xfId="6786" xr:uid="{00000000-0005-0000-0000-000005110000}"/>
    <cellStyle name="Vejica 2 3 3 6 4" xfId="7105" xr:uid="{00000000-0005-0000-0000-000006110000}"/>
    <cellStyle name="Vejica 2 3 3 7" xfId="4917" xr:uid="{00000000-0005-0000-0000-000007110000}"/>
    <cellStyle name="Vejica 2 3 3 7 2" xfId="4918" xr:uid="{00000000-0005-0000-0000-000008110000}"/>
    <cellStyle name="Vejica 2 3 3 8" xfId="4919" xr:uid="{00000000-0005-0000-0000-000009110000}"/>
    <cellStyle name="Vejica 2 3 3 9" xfId="4896" xr:uid="{00000000-0005-0000-0000-00000A110000}"/>
    <cellStyle name="Vejica 2 3 4" xfId="1293" xr:uid="{00000000-0005-0000-0000-00000B110000}"/>
    <cellStyle name="Vejica 2 3 4 10" xfId="6691" xr:uid="{00000000-0005-0000-0000-00000C110000}"/>
    <cellStyle name="Vejica 2 3 4 11" xfId="7004" xr:uid="{00000000-0005-0000-0000-00000D110000}"/>
    <cellStyle name="Vejica 2 3 4 2" xfId="1294" xr:uid="{00000000-0005-0000-0000-00000E110000}"/>
    <cellStyle name="Vejica 2 3 4 2 10" xfId="7005" xr:uid="{00000000-0005-0000-0000-00000F110000}"/>
    <cellStyle name="Vejica 2 3 4 2 2" xfId="1295" xr:uid="{00000000-0005-0000-0000-000010110000}"/>
    <cellStyle name="Vejica 2 3 4 2 2 2" xfId="1296" xr:uid="{00000000-0005-0000-0000-000011110000}"/>
    <cellStyle name="Vejica 2 3 4 2 2 2 2" xfId="2877" xr:uid="{00000000-0005-0000-0000-000012110000}"/>
    <cellStyle name="Vejica 2 3 4 2 2 3" xfId="2878" xr:uid="{00000000-0005-0000-0000-000013110000}"/>
    <cellStyle name="Vejica 2 3 4 2 2 3 2" xfId="4923" xr:uid="{00000000-0005-0000-0000-000014110000}"/>
    <cellStyle name="Vejica 2 3 4 2 2 4" xfId="2879" xr:uid="{00000000-0005-0000-0000-000015110000}"/>
    <cellStyle name="Vejica 2 3 4 2 2 4 2" xfId="4924" xr:uid="{00000000-0005-0000-0000-000016110000}"/>
    <cellStyle name="Vejica 2 3 4 2 2 4 2 2" xfId="6892" xr:uid="{00000000-0005-0000-0000-000017110000}"/>
    <cellStyle name="Vejica 2 3 4 2 2 4 2 3" xfId="7225" xr:uid="{00000000-0005-0000-0000-000018110000}"/>
    <cellStyle name="Vejica 2 3 4 2 2 4 3" xfId="6787" xr:uid="{00000000-0005-0000-0000-000019110000}"/>
    <cellStyle name="Vejica 2 3 4 2 2 4 4" xfId="7106" xr:uid="{00000000-0005-0000-0000-00001A110000}"/>
    <cellStyle name="Vejica 2 3 4 2 2 5" xfId="4925" xr:uid="{00000000-0005-0000-0000-00001B110000}"/>
    <cellStyle name="Vejica 2 3 4 2 2 5 2" xfId="4926" xr:uid="{00000000-0005-0000-0000-00001C110000}"/>
    <cellStyle name="Vejica 2 3 4 2 2 6" xfId="4927" xr:uid="{00000000-0005-0000-0000-00001D110000}"/>
    <cellStyle name="Vejica 2 3 4 2 2 7" xfId="4922" xr:uid="{00000000-0005-0000-0000-00001E110000}"/>
    <cellStyle name="Vejica 2 3 4 2 2 8" xfId="6693" xr:uid="{00000000-0005-0000-0000-00001F110000}"/>
    <cellStyle name="Vejica 2 3 4 2 2 9" xfId="7006" xr:uid="{00000000-0005-0000-0000-000020110000}"/>
    <cellStyle name="Vejica 2 3 4 2 3" xfId="1297" xr:uid="{00000000-0005-0000-0000-000021110000}"/>
    <cellStyle name="Vejica 2 3 4 2 3 2" xfId="2880" xr:uid="{00000000-0005-0000-0000-000022110000}"/>
    <cellStyle name="Vejica 2 3 4 2 4" xfId="2881" xr:uid="{00000000-0005-0000-0000-000023110000}"/>
    <cellStyle name="Vejica 2 3 4 2 4 2" xfId="4928" xr:uid="{00000000-0005-0000-0000-000024110000}"/>
    <cellStyle name="Vejica 2 3 4 2 5" xfId="2882" xr:uid="{00000000-0005-0000-0000-000025110000}"/>
    <cellStyle name="Vejica 2 3 4 2 5 2" xfId="4929" xr:uid="{00000000-0005-0000-0000-000026110000}"/>
    <cellStyle name="Vejica 2 3 4 2 5 2 2" xfId="6893" xr:uid="{00000000-0005-0000-0000-000027110000}"/>
    <cellStyle name="Vejica 2 3 4 2 5 2 3" xfId="7226" xr:uid="{00000000-0005-0000-0000-000028110000}"/>
    <cellStyle name="Vejica 2 3 4 2 5 3" xfId="6788" xr:uid="{00000000-0005-0000-0000-000029110000}"/>
    <cellStyle name="Vejica 2 3 4 2 5 4" xfId="7107" xr:uid="{00000000-0005-0000-0000-00002A110000}"/>
    <cellStyle name="Vejica 2 3 4 2 6" xfId="4930" xr:uid="{00000000-0005-0000-0000-00002B110000}"/>
    <cellStyle name="Vejica 2 3 4 2 6 2" xfId="4931" xr:uid="{00000000-0005-0000-0000-00002C110000}"/>
    <cellStyle name="Vejica 2 3 4 2 7" xfId="4932" xr:uid="{00000000-0005-0000-0000-00002D110000}"/>
    <cellStyle name="Vejica 2 3 4 2 8" xfId="4921" xr:uid="{00000000-0005-0000-0000-00002E110000}"/>
    <cellStyle name="Vejica 2 3 4 2 9" xfId="6692" xr:uid="{00000000-0005-0000-0000-00002F110000}"/>
    <cellStyle name="Vejica 2 3 4 3" xfId="1298" xr:uid="{00000000-0005-0000-0000-000030110000}"/>
    <cellStyle name="Vejica 2 3 4 3 2" xfId="1299" xr:uid="{00000000-0005-0000-0000-000031110000}"/>
    <cellStyle name="Vejica 2 3 4 3 2 2" xfId="2883" xr:uid="{00000000-0005-0000-0000-000032110000}"/>
    <cellStyle name="Vejica 2 3 4 3 3" xfId="2884" xr:uid="{00000000-0005-0000-0000-000033110000}"/>
    <cellStyle name="Vejica 2 3 4 3 3 2" xfId="4934" xr:uid="{00000000-0005-0000-0000-000034110000}"/>
    <cellStyle name="Vejica 2 3 4 3 4" xfId="2885" xr:uid="{00000000-0005-0000-0000-000035110000}"/>
    <cellStyle name="Vejica 2 3 4 3 4 2" xfId="4935" xr:uid="{00000000-0005-0000-0000-000036110000}"/>
    <cellStyle name="Vejica 2 3 4 3 4 2 2" xfId="6894" xr:uid="{00000000-0005-0000-0000-000037110000}"/>
    <cellStyle name="Vejica 2 3 4 3 4 2 3" xfId="7227" xr:uid="{00000000-0005-0000-0000-000038110000}"/>
    <cellStyle name="Vejica 2 3 4 3 4 3" xfId="6789" xr:uid="{00000000-0005-0000-0000-000039110000}"/>
    <cellStyle name="Vejica 2 3 4 3 4 4" xfId="7108" xr:uid="{00000000-0005-0000-0000-00003A110000}"/>
    <cellStyle name="Vejica 2 3 4 3 5" xfId="4936" xr:uid="{00000000-0005-0000-0000-00003B110000}"/>
    <cellStyle name="Vejica 2 3 4 3 5 2" xfId="4937" xr:uid="{00000000-0005-0000-0000-00003C110000}"/>
    <cellStyle name="Vejica 2 3 4 3 6" xfId="4938" xr:uid="{00000000-0005-0000-0000-00003D110000}"/>
    <cellStyle name="Vejica 2 3 4 3 7" xfId="4933" xr:uid="{00000000-0005-0000-0000-00003E110000}"/>
    <cellStyle name="Vejica 2 3 4 3 8" xfId="6694" xr:uid="{00000000-0005-0000-0000-00003F110000}"/>
    <cellStyle name="Vejica 2 3 4 3 9" xfId="7007" xr:uid="{00000000-0005-0000-0000-000040110000}"/>
    <cellStyle name="Vejica 2 3 4 4" xfId="1300" xr:uid="{00000000-0005-0000-0000-000041110000}"/>
    <cellStyle name="Vejica 2 3 4 4 2" xfId="2886" xr:uid="{00000000-0005-0000-0000-000042110000}"/>
    <cellStyle name="Vejica 2 3 4 5" xfId="2887" xr:uid="{00000000-0005-0000-0000-000043110000}"/>
    <cellStyle name="Vejica 2 3 4 5 2" xfId="4939" xr:uid="{00000000-0005-0000-0000-000044110000}"/>
    <cellStyle name="Vejica 2 3 4 6" xfId="2888" xr:uid="{00000000-0005-0000-0000-000045110000}"/>
    <cellStyle name="Vejica 2 3 4 6 2" xfId="4940" xr:uid="{00000000-0005-0000-0000-000046110000}"/>
    <cellStyle name="Vejica 2 3 4 6 2 2" xfId="6895" xr:uid="{00000000-0005-0000-0000-000047110000}"/>
    <cellStyle name="Vejica 2 3 4 6 2 3" xfId="7228" xr:uid="{00000000-0005-0000-0000-000048110000}"/>
    <cellStyle name="Vejica 2 3 4 6 3" xfId="6790" xr:uid="{00000000-0005-0000-0000-000049110000}"/>
    <cellStyle name="Vejica 2 3 4 6 4" xfId="7109" xr:uid="{00000000-0005-0000-0000-00004A110000}"/>
    <cellStyle name="Vejica 2 3 4 7" xfId="4941" xr:uid="{00000000-0005-0000-0000-00004B110000}"/>
    <cellStyle name="Vejica 2 3 4 7 2" xfId="4942" xr:uid="{00000000-0005-0000-0000-00004C110000}"/>
    <cellStyle name="Vejica 2 3 4 8" xfId="4943" xr:uid="{00000000-0005-0000-0000-00004D110000}"/>
    <cellStyle name="Vejica 2 3 4 9" xfId="4920" xr:uid="{00000000-0005-0000-0000-00004E110000}"/>
    <cellStyle name="Vejica 2 3 5" xfId="1301" xr:uid="{00000000-0005-0000-0000-00004F110000}"/>
    <cellStyle name="Vejica 2 3 5 10" xfId="7008" xr:uid="{00000000-0005-0000-0000-000050110000}"/>
    <cellStyle name="Vejica 2 3 5 2" xfId="1302" xr:uid="{00000000-0005-0000-0000-000051110000}"/>
    <cellStyle name="Vejica 2 3 5 2 2" xfId="1303" xr:uid="{00000000-0005-0000-0000-000052110000}"/>
    <cellStyle name="Vejica 2 3 5 2 2 2" xfId="2889" xr:uid="{00000000-0005-0000-0000-000053110000}"/>
    <cellStyle name="Vejica 2 3 5 2 3" xfId="2890" xr:uid="{00000000-0005-0000-0000-000054110000}"/>
    <cellStyle name="Vejica 2 3 5 2 3 2" xfId="4946" xr:uid="{00000000-0005-0000-0000-000055110000}"/>
    <cellStyle name="Vejica 2 3 5 2 4" xfId="2891" xr:uid="{00000000-0005-0000-0000-000056110000}"/>
    <cellStyle name="Vejica 2 3 5 2 4 2" xfId="4947" xr:uid="{00000000-0005-0000-0000-000057110000}"/>
    <cellStyle name="Vejica 2 3 5 2 4 2 2" xfId="6896" xr:uid="{00000000-0005-0000-0000-000058110000}"/>
    <cellStyle name="Vejica 2 3 5 2 4 2 3" xfId="7229" xr:uid="{00000000-0005-0000-0000-000059110000}"/>
    <cellStyle name="Vejica 2 3 5 2 4 3" xfId="6791" xr:uid="{00000000-0005-0000-0000-00005A110000}"/>
    <cellStyle name="Vejica 2 3 5 2 4 4" xfId="7110" xr:uid="{00000000-0005-0000-0000-00005B110000}"/>
    <cellStyle name="Vejica 2 3 5 2 5" xfId="4948" xr:uid="{00000000-0005-0000-0000-00005C110000}"/>
    <cellStyle name="Vejica 2 3 5 2 5 2" xfId="4949" xr:uid="{00000000-0005-0000-0000-00005D110000}"/>
    <cellStyle name="Vejica 2 3 5 2 6" xfId="4950" xr:uid="{00000000-0005-0000-0000-00005E110000}"/>
    <cellStyle name="Vejica 2 3 5 2 7" xfId="4945" xr:uid="{00000000-0005-0000-0000-00005F110000}"/>
    <cellStyle name="Vejica 2 3 5 2 8" xfId="6696" xr:uid="{00000000-0005-0000-0000-000060110000}"/>
    <cellStyle name="Vejica 2 3 5 2 9" xfId="7009" xr:uid="{00000000-0005-0000-0000-000061110000}"/>
    <cellStyle name="Vejica 2 3 5 3" xfId="1304" xr:uid="{00000000-0005-0000-0000-000062110000}"/>
    <cellStyle name="Vejica 2 3 5 3 2" xfId="2892" xr:uid="{00000000-0005-0000-0000-000063110000}"/>
    <cellStyle name="Vejica 2 3 5 4" xfId="2893" xr:uid="{00000000-0005-0000-0000-000064110000}"/>
    <cellStyle name="Vejica 2 3 5 4 2" xfId="4951" xr:uid="{00000000-0005-0000-0000-000065110000}"/>
    <cellStyle name="Vejica 2 3 5 5" xfId="2894" xr:uid="{00000000-0005-0000-0000-000066110000}"/>
    <cellStyle name="Vejica 2 3 5 5 2" xfId="4952" xr:uid="{00000000-0005-0000-0000-000067110000}"/>
    <cellStyle name="Vejica 2 3 5 5 2 2" xfId="6897" xr:uid="{00000000-0005-0000-0000-000068110000}"/>
    <cellStyle name="Vejica 2 3 5 5 2 3" xfId="7230" xr:uid="{00000000-0005-0000-0000-000069110000}"/>
    <cellStyle name="Vejica 2 3 5 5 3" xfId="6792" xr:uid="{00000000-0005-0000-0000-00006A110000}"/>
    <cellStyle name="Vejica 2 3 5 5 4" xfId="7111" xr:uid="{00000000-0005-0000-0000-00006B110000}"/>
    <cellStyle name="Vejica 2 3 5 6" xfId="4953" xr:uid="{00000000-0005-0000-0000-00006C110000}"/>
    <cellStyle name="Vejica 2 3 5 6 2" xfId="4954" xr:uid="{00000000-0005-0000-0000-00006D110000}"/>
    <cellStyle name="Vejica 2 3 5 7" xfId="4955" xr:uid="{00000000-0005-0000-0000-00006E110000}"/>
    <cellStyle name="Vejica 2 3 5 8" xfId="4944" xr:uid="{00000000-0005-0000-0000-00006F110000}"/>
    <cellStyle name="Vejica 2 3 5 9" xfId="6695" xr:uid="{00000000-0005-0000-0000-000070110000}"/>
    <cellStyle name="Vejica 2 3 6" xfId="1305" xr:uid="{00000000-0005-0000-0000-000071110000}"/>
    <cellStyle name="Vejica 2 3 6 2" xfId="1306" xr:uid="{00000000-0005-0000-0000-000072110000}"/>
    <cellStyle name="Vejica 2 3 6 2 2" xfId="2895" xr:uid="{00000000-0005-0000-0000-000073110000}"/>
    <cellStyle name="Vejica 2 3 6 3" xfId="2896" xr:uid="{00000000-0005-0000-0000-000074110000}"/>
    <cellStyle name="Vejica 2 3 6 3 2" xfId="4957" xr:uid="{00000000-0005-0000-0000-000075110000}"/>
    <cellStyle name="Vejica 2 3 6 4" xfId="2897" xr:uid="{00000000-0005-0000-0000-000076110000}"/>
    <cellStyle name="Vejica 2 3 6 4 2" xfId="4958" xr:uid="{00000000-0005-0000-0000-000077110000}"/>
    <cellStyle name="Vejica 2 3 6 4 2 2" xfId="6898" xr:uid="{00000000-0005-0000-0000-000078110000}"/>
    <cellStyle name="Vejica 2 3 6 4 2 3" xfId="7231" xr:uid="{00000000-0005-0000-0000-000079110000}"/>
    <cellStyle name="Vejica 2 3 6 4 3" xfId="6793" xr:uid="{00000000-0005-0000-0000-00007A110000}"/>
    <cellStyle name="Vejica 2 3 6 4 4" xfId="7112" xr:uid="{00000000-0005-0000-0000-00007B110000}"/>
    <cellStyle name="Vejica 2 3 6 5" xfId="4959" xr:uid="{00000000-0005-0000-0000-00007C110000}"/>
    <cellStyle name="Vejica 2 3 6 5 2" xfId="4960" xr:uid="{00000000-0005-0000-0000-00007D110000}"/>
    <cellStyle name="Vejica 2 3 6 6" xfId="4961" xr:uid="{00000000-0005-0000-0000-00007E110000}"/>
    <cellStyle name="Vejica 2 3 6 7" xfId="4956" xr:uid="{00000000-0005-0000-0000-00007F110000}"/>
    <cellStyle name="Vejica 2 3 6 8" xfId="6697" xr:uid="{00000000-0005-0000-0000-000080110000}"/>
    <cellStyle name="Vejica 2 3 6 9" xfId="7010" xr:uid="{00000000-0005-0000-0000-000081110000}"/>
    <cellStyle name="Vejica 2 3 7" xfId="1307" xr:uid="{00000000-0005-0000-0000-000082110000}"/>
    <cellStyle name="Vejica 2 3 7 2" xfId="2898" xr:uid="{00000000-0005-0000-0000-000083110000}"/>
    <cellStyle name="Vejica 2 3 8" xfId="2899" xr:uid="{00000000-0005-0000-0000-000084110000}"/>
    <cellStyle name="Vejica 2 3 8 2" xfId="4962" xr:uid="{00000000-0005-0000-0000-000085110000}"/>
    <cellStyle name="Vejica 2 3 9" xfId="2900" xr:uid="{00000000-0005-0000-0000-000086110000}"/>
    <cellStyle name="Vejica 2 3 9 2" xfId="4963" xr:uid="{00000000-0005-0000-0000-000087110000}"/>
    <cellStyle name="Vejica 2 3 9 2 2" xfId="6899" xr:uid="{00000000-0005-0000-0000-000088110000}"/>
    <cellStyle name="Vejica 2 3 9 2 3" xfId="7232" xr:uid="{00000000-0005-0000-0000-000089110000}"/>
    <cellStyle name="Vejica 2 3 9 3" xfId="6794" xr:uid="{00000000-0005-0000-0000-00008A110000}"/>
    <cellStyle name="Vejica 2 3 9 4" xfId="7113" xr:uid="{00000000-0005-0000-0000-00008B110000}"/>
    <cellStyle name="Vejica 2 4" xfId="1308" xr:uid="{00000000-0005-0000-0000-00008C110000}"/>
    <cellStyle name="Vejica 2 4 10" xfId="4965" xr:uid="{00000000-0005-0000-0000-00008D110000}"/>
    <cellStyle name="Vejica 2 4 11" xfId="4964" xr:uid="{00000000-0005-0000-0000-00008E110000}"/>
    <cellStyle name="Vejica 2 4 12" xfId="6698" xr:uid="{00000000-0005-0000-0000-00008F110000}"/>
    <cellStyle name="Vejica 2 4 13" xfId="7011" xr:uid="{00000000-0005-0000-0000-000090110000}"/>
    <cellStyle name="Vejica 2 4 2" xfId="1309" xr:uid="{00000000-0005-0000-0000-000091110000}"/>
    <cellStyle name="Vejica 2 4 2 10" xfId="6699" xr:uid="{00000000-0005-0000-0000-000092110000}"/>
    <cellStyle name="Vejica 2 4 2 11" xfId="7012" xr:uid="{00000000-0005-0000-0000-000093110000}"/>
    <cellStyle name="Vejica 2 4 2 2" xfId="1310" xr:uid="{00000000-0005-0000-0000-000094110000}"/>
    <cellStyle name="Vejica 2 4 2 2 10" xfId="7013" xr:uid="{00000000-0005-0000-0000-000095110000}"/>
    <cellStyle name="Vejica 2 4 2 2 2" xfId="1311" xr:uid="{00000000-0005-0000-0000-000096110000}"/>
    <cellStyle name="Vejica 2 4 2 2 2 2" xfId="1312" xr:uid="{00000000-0005-0000-0000-000097110000}"/>
    <cellStyle name="Vejica 2 4 2 2 2 2 2" xfId="2901" xr:uid="{00000000-0005-0000-0000-000098110000}"/>
    <cellStyle name="Vejica 2 4 2 2 2 3" xfId="2902" xr:uid="{00000000-0005-0000-0000-000099110000}"/>
    <cellStyle name="Vejica 2 4 2 2 2 3 2" xfId="4969" xr:uid="{00000000-0005-0000-0000-00009A110000}"/>
    <cellStyle name="Vejica 2 4 2 2 2 4" xfId="2903" xr:uid="{00000000-0005-0000-0000-00009B110000}"/>
    <cellStyle name="Vejica 2 4 2 2 2 4 2" xfId="4970" xr:uid="{00000000-0005-0000-0000-00009C110000}"/>
    <cellStyle name="Vejica 2 4 2 2 2 4 2 2" xfId="6900" xr:uid="{00000000-0005-0000-0000-00009D110000}"/>
    <cellStyle name="Vejica 2 4 2 2 2 4 2 3" xfId="7233" xr:uid="{00000000-0005-0000-0000-00009E110000}"/>
    <cellStyle name="Vejica 2 4 2 2 2 4 3" xfId="6795" xr:uid="{00000000-0005-0000-0000-00009F110000}"/>
    <cellStyle name="Vejica 2 4 2 2 2 4 4" xfId="7114" xr:uid="{00000000-0005-0000-0000-0000A0110000}"/>
    <cellStyle name="Vejica 2 4 2 2 2 5" xfId="4971" xr:uid="{00000000-0005-0000-0000-0000A1110000}"/>
    <cellStyle name="Vejica 2 4 2 2 2 5 2" xfId="4972" xr:uid="{00000000-0005-0000-0000-0000A2110000}"/>
    <cellStyle name="Vejica 2 4 2 2 2 6" xfId="4973" xr:uid="{00000000-0005-0000-0000-0000A3110000}"/>
    <cellStyle name="Vejica 2 4 2 2 2 7" xfId="4968" xr:uid="{00000000-0005-0000-0000-0000A4110000}"/>
    <cellStyle name="Vejica 2 4 2 2 2 8" xfId="6701" xr:uid="{00000000-0005-0000-0000-0000A5110000}"/>
    <cellStyle name="Vejica 2 4 2 2 2 9" xfId="7014" xr:uid="{00000000-0005-0000-0000-0000A6110000}"/>
    <cellStyle name="Vejica 2 4 2 2 3" xfId="1313" xr:uid="{00000000-0005-0000-0000-0000A7110000}"/>
    <cellStyle name="Vejica 2 4 2 2 3 2" xfId="2904" xr:uid="{00000000-0005-0000-0000-0000A8110000}"/>
    <cellStyle name="Vejica 2 4 2 2 4" xfId="2905" xr:uid="{00000000-0005-0000-0000-0000A9110000}"/>
    <cellStyle name="Vejica 2 4 2 2 4 2" xfId="4974" xr:uid="{00000000-0005-0000-0000-0000AA110000}"/>
    <cellStyle name="Vejica 2 4 2 2 5" xfId="2906" xr:uid="{00000000-0005-0000-0000-0000AB110000}"/>
    <cellStyle name="Vejica 2 4 2 2 5 2" xfId="4975" xr:uid="{00000000-0005-0000-0000-0000AC110000}"/>
    <cellStyle name="Vejica 2 4 2 2 5 2 2" xfId="6901" xr:uid="{00000000-0005-0000-0000-0000AD110000}"/>
    <cellStyle name="Vejica 2 4 2 2 5 2 3" xfId="7234" xr:uid="{00000000-0005-0000-0000-0000AE110000}"/>
    <cellStyle name="Vejica 2 4 2 2 5 3" xfId="6796" xr:uid="{00000000-0005-0000-0000-0000AF110000}"/>
    <cellStyle name="Vejica 2 4 2 2 5 4" xfId="7115" xr:uid="{00000000-0005-0000-0000-0000B0110000}"/>
    <cellStyle name="Vejica 2 4 2 2 6" xfId="4976" xr:uid="{00000000-0005-0000-0000-0000B1110000}"/>
    <cellStyle name="Vejica 2 4 2 2 6 2" xfId="4977" xr:uid="{00000000-0005-0000-0000-0000B2110000}"/>
    <cellStyle name="Vejica 2 4 2 2 7" xfId="4978" xr:uid="{00000000-0005-0000-0000-0000B3110000}"/>
    <cellStyle name="Vejica 2 4 2 2 8" xfId="4967" xr:uid="{00000000-0005-0000-0000-0000B4110000}"/>
    <cellStyle name="Vejica 2 4 2 2 9" xfId="6700" xr:uid="{00000000-0005-0000-0000-0000B5110000}"/>
    <cellStyle name="Vejica 2 4 2 3" xfId="1314" xr:uid="{00000000-0005-0000-0000-0000B6110000}"/>
    <cellStyle name="Vejica 2 4 2 3 2" xfId="1315" xr:uid="{00000000-0005-0000-0000-0000B7110000}"/>
    <cellStyle name="Vejica 2 4 2 3 2 2" xfId="2907" xr:uid="{00000000-0005-0000-0000-0000B8110000}"/>
    <cellStyle name="Vejica 2 4 2 3 3" xfId="2908" xr:uid="{00000000-0005-0000-0000-0000B9110000}"/>
    <cellStyle name="Vejica 2 4 2 3 3 2" xfId="4980" xr:uid="{00000000-0005-0000-0000-0000BA110000}"/>
    <cellStyle name="Vejica 2 4 2 3 4" xfId="2909" xr:uid="{00000000-0005-0000-0000-0000BB110000}"/>
    <cellStyle name="Vejica 2 4 2 3 4 2" xfId="4981" xr:uid="{00000000-0005-0000-0000-0000BC110000}"/>
    <cellStyle name="Vejica 2 4 2 3 4 2 2" xfId="6902" xr:uid="{00000000-0005-0000-0000-0000BD110000}"/>
    <cellStyle name="Vejica 2 4 2 3 4 2 3" xfId="7235" xr:uid="{00000000-0005-0000-0000-0000BE110000}"/>
    <cellStyle name="Vejica 2 4 2 3 4 3" xfId="6797" xr:uid="{00000000-0005-0000-0000-0000BF110000}"/>
    <cellStyle name="Vejica 2 4 2 3 4 4" xfId="7116" xr:uid="{00000000-0005-0000-0000-0000C0110000}"/>
    <cellStyle name="Vejica 2 4 2 3 5" xfId="4982" xr:uid="{00000000-0005-0000-0000-0000C1110000}"/>
    <cellStyle name="Vejica 2 4 2 3 5 2" xfId="4983" xr:uid="{00000000-0005-0000-0000-0000C2110000}"/>
    <cellStyle name="Vejica 2 4 2 3 6" xfId="4984" xr:uid="{00000000-0005-0000-0000-0000C3110000}"/>
    <cellStyle name="Vejica 2 4 2 3 7" xfId="4979" xr:uid="{00000000-0005-0000-0000-0000C4110000}"/>
    <cellStyle name="Vejica 2 4 2 3 8" xfId="6702" xr:uid="{00000000-0005-0000-0000-0000C5110000}"/>
    <cellStyle name="Vejica 2 4 2 3 9" xfId="7015" xr:uid="{00000000-0005-0000-0000-0000C6110000}"/>
    <cellStyle name="Vejica 2 4 2 4" xfId="1316" xr:uid="{00000000-0005-0000-0000-0000C7110000}"/>
    <cellStyle name="Vejica 2 4 2 4 2" xfId="2910" xr:uid="{00000000-0005-0000-0000-0000C8110000}"/>
    <cellStyle name="Vejica 2 4 2 5" xfId="2911" xr:uid="{00000000-0005-0000-0000-0000C9110000}"/>
    <cellStyle name="Vejica 2 4 2 5 2" xfId="4985" xr:uid="{00000000-0005-0000-0000-0000CA110000}"/>
    <cellStyle name="Vejica 2 4 2 6" xfId="2912" xr:uid="{00000000-0005-0000-0000-0000CB110000}"/>
    <cellStyle name="Vejica 2 4 2 6 2" xfId="4986" xr:uid="{00000000-0005-0000-0000-0000CC110000}"/>
    <cellStyle name="Vejica 2 4 2 6 2 2" xfId="6903" xr:uid="{00000000-0005-0000-0000-0000CD110000}"/>
    <cellStyle name="Vejica 2 4 2 6 2 3" xfId="7236" xr:uid="{00000000-0005-0000-0000-0000CE110000}"/>
    <cellStyle name="Vejica 2 4 2 6 3" xfId="6798" xr:uid="{00000000-0005-0000-0000-0000CF110000}"/>
    <cellStyle name="Vejica 2 4 2 6 4" xfId="7117" xr:uid="{00000000-0005-0000-0000-0000D0110000}"/>
    <cellStyle name="Vejica 2 4 2 7" xfId="4987" xr:uid="{00000000-0005-0000-0000-0000D1110000}"/>
    <cellStyle name="Vejica 2 4 2 7 2" xfId="4988" xr:uid="{00000000-0005-0000-0000-0000D2110000}"/>
    <cellStyle name="Vejica 2 4 2 8" xfId="4989" xr:uid="{00000000-0005-0000-0000-0000D3110000}"/>
    <cellStyle name="Vejica 2 4 2 9" xfId="4966" xr:uid="{00000000-0005-0000-0000-0000D4110000}"/>
    <cellStyle name="Vejica 2 4 3" xfId="1317" xr:uid="{00000000-0005-0000-0000-0000D5110000}"/>
    <cellStyle name="Vejica 2 4 3 10" xfId="6703" xr:uid="{00000000-0005-0000-0000-0000D6110000}"/>
    <cellStyle name="Vejica 2 4 3 11" xfId="7016" xr:uid="{00000000-0005-0000-0000-0000D7110000}"/>
    <cellStyle name="Vejica 2 4 3 2" xfId="1318" xr:uid="{00000000-0005-0000-0000-0000D8110000}"/>
    <cellStyle name="Vejica 2 4 3 2 10" xfId="7017" xr:uid="{00000000-0005-0000-0000-0000D9110000}"/>
    <cellStyle name="Vejica 2 4 3 2 2" xfId="1319" xr:uid="{00000000-0005-0000-0000-0000DA110000}"/>
    <cellStyle name="Vejica 2 4 3 2 2 2" xfId="1320" xr:uid="{00000000-0005-0000-0000-0000DB110000}"/>
    <cellStyle name="Vejica 2 4 3 2 2 2 2" xfId="2913" xr:uid="{00000000-0005-0000-0000-0000DC110000}"/>
    <cellStyle name="Vejica 2 4 3 2 2 3" xfId="2914" xr:uid="{00000000-0005-0000-0000-0000DD110000}"/>
    <cellStyle name="Vejica 2 4 3 2 2 3 2" xfId="4993" xr:uid="{00000000-0005-0000-0000-0000DE110000}"/>
    <cellStyle name="Vejica 2 4 3 2 2 4" xfId="2915" xr:uid="{00000000-0005-0000-0000-0000DF110000}"/>
    <cellStyle name="Vejica 2 4 3 2 2 4 2" xfId="4994" xr:uid="{00000000-0005-0000-0000-0000E0110000}"/>
    <cellStyle name="Vejica 2 4 3 2 2 4 2 2" xfId="6904" xr:uid="{00000000-0005-0000-0000-0000E1110000}"/>
    <cellStyle name="Vejica 2 4 3 2 2 4 2 3" xfId="7237" xr:uid="{00000000-0005-0000-0000-0000E2110000}"/>
    <cellStyle name="Vejica 2 4 3 2 2 4 3" xfId="6799" xr:uid="{00000000-0005-0000-0000-0000E3110000}"/>
    <cellStyle name="Vejica 2 4 3 2 2 4 4" xfId="7118" xr:uid="{00000000-0005-0000-0000-0000E4110000}"/>
    <cellStyle name="Vejica 2 4 3 2 2 5" xfId="4995" xr:uid="{00000000-0005-0000-0000-0000E5110000}"/>
    <cellStyle name="Vejica 2 4 3 2 2 5 2" xfId="4996" xr:uid="{00000000-0005-0000-0000-0000E6110000}"/>
    <cellStyle name="Vejica 2 4 3 2 2 6" xfId="4997" xr:uid="{00000000-0005-0000-0000-0000E7110000}"/>
    <cellStyle name="Vejica 2 4 3 2 2 7" xfId="4992" xr:uid="{00000000-0005-0000-0000-0000E8110000}"/>
    <cellStyle name="Vejica 2 4 3 2 2 8" xfId="6705" xr:uid="{00000000-0005-0000-0000-0000E9110000}"/>
    <cellStyle name="Vejica 2 4 3 2 2 9" xfId="7018" xr:uid="{00000000-0005-0000-0000-0000EA110000}"/>
    <cellStyle name="Vejica 2 4 3 2 3" xfId="1321" xr:uid="{00000000-0005-0000-0000-0000EB110000}"/>
    <cellStyle name="Vejica 2 4 3 2 3 2" xfId="2916" xr:uid="{00000000-0005-0000-0000-0000EC110000}"/>
    <cellStyle name="Vejica 2 4 3 2 4" xfId="2917" xr:uid="{00000000-0005-0000-0000-0000ED110000}"/>
    <cellStyle name="Vejica 2 4 3 2 4 2" xfId="4998" xr:uid="{00000000-0005-0000-0000-0000EE110000}"/>
    <cellStyle name="Vejica 2 4 3 2 5" xfId="2918" xr:uid="{00000000-0005-0000-0000-0000EF110000}"/>
    <cellStyle name="Vejica 2 4 3 2 5 2" xfId="4999" xr:uid="{00000000-0005-0000-0000-0000F0110000}"/>
    <cellStyle name="Vejica 2 4 3 2 5 2 2" xfId="6905" xr:uid="{00000000-0005-0000-0000-0000F1110000}"/>
    <cellStyle name="Vejica 2 4 3 2 5 2 3" xfId="7238" xr:uid="{00000000-0005-0000-0000-0000F2110000}"/>
    <cellStyle name="Vejica 2 4 3 2 5 3" xfId="6800" xr:uid="{00000000-0005-0000-0000-0000F3110000}"/>
    <cellStyle name="Vejica 2 4 3 2 5 4" xfId="7119" xr:uid="{00000000-0005-0000-0000-0000F4110000}"/>
    <cellStyle name="Vejica 2 4 3 2 6" xfId="5000" xr:uid="{00000000-0005-0000-0000-0000F5110000}"/>
    <cellStyle name="Vejica 2 4 3 2 6 2" xfId="5001" xr:uid="{00000000-0005-0000-0000-0000F6110000}"/>
    <cellStyle name="Vejica 2 4 3 2 7" xfId="5002" xr:uid="{00000000-0005-0000-0000-0000F7110000}"/>
    <cellStyle name="Vejica 2 4 3 2 8" xfId="4991" xr:uid="{00000000-0005-0000-0000-0000F8110000}"/>
    <cellStyle name="Vejica 2 4 3 2 9" xfId="6704" xr:uid="{00000000-0005-0000-0000-0000F9110000}"/>
    <cellStyle name="Vejica 2 4 3 3" xfId="1322" xr:uid="{00000000-0005-0000-0000-0000FA110000}"/>
    <cellStyle name="Vejica 2 4 3 3 2" xfId="1323" xr:uid="{00000000-0005-0000-0000-0000FB110000}"/>
    <cellStyle name="Vejica 2 4 3 3 2 2" xfId="2919" xr:uid="{00000000-0005-0000-0000-0000FC110000}"/>
    <cellStyle name="Vejica 2 4 3 3 3" xfId="2920" xr:uid="{00000000-0005-0000-0000-0000FD110000}"/>
    <cellStyle name="Vejica 2 4 3 3 3 2" xfId="5004" xr:uid="{00000000-0005-0000-0000-0000FE110000}"/>
    <cellStyle name="Vejica 2 4 3 3 4" xfId="2921" xr:uid="{00000000-0005-0000-0000-0000FF110000}"/>
    <cellStyle name="Vejica 2 4 3 3 4 2" xfId="5005" xr:uid="{00000000-0005-0000-0000-000000120000}"/>
    <cellStyle name="Vejica 2 4 3 3 4 2 2" xfId="6906" xr:uid="{00000000-0005-0000-0000-000001120000}"/>
    <cellStyle name="Vejica 2 4 3 3 4 2 3" xfId="7239" xr:uid="{00000000-0005-0000-0000-000002120000}"/>
    <cellStyle name="Vejica 2 4 3 3 4 3" xfId="6801" xr:uid="{00000000-0005-0000-0000-000003120000}"/>
    <cellStyle name="Vejica 2 4 3 3 4 4" xfId="7120" xr:uid="{00000000-0005-0000-0000-000004120000}"/>
    <cellStyle name="Vejica 2 4 3 3 5" xfId="5006" xr:uid="{00000000-0005-0000-0000-000005120000}"/>
    <cellStyle name="Vejica 2 4 3 3 5 2" xfId="5007" xr:uid="{00000000-0005-0000-0000-000006120000}"/>
    <cellStyle name="Vejica 2 4 3 3 6" xfId="5008" xr:uid="{00000000-0005-0000-0000-000007120000}"/>
    <cellStyle name="Vejica 2 4 3 3 7" xfId="5003" xr:uid="{00000000-0005-0000-0000-000008120000}"/>
    <cellStyle name="Vejica 2 4 3 3 8" xfId="6706" xr:uid="{00000000-0005-0000-0000-000009120000}"/>
    <cellStyle name="Vejica 2 4 3 3 9" xfId="7019" xr:uid="{00000000-0005-0000-0000-00000A120000}"/>
    <cellStyle name="Vejica 2 4 3 4" xfId="1324" xr:uid="{00000000-0005-0000-0000-00000B120000}"/>
    <cellStyle name="Vejica 2 4 3 4 2" xfId="2922" xr:uid="{00000000-0005-0000-0000-00000C120000}"/>
    <cellStyle name="Vejica 2 4 3 5" xfId="2923" xr:uid="{00000000-0005-0000-0000-00000D120000}"/>
    <cellStyle name="Vejica 2 4 3 5 2" xfId="5009" xr:uid="{00000000-0005-0000-0000-00000E120000}"/>
    <cellStyle name="Vejica 2 4 3 6" xfId="2924" xr:uid="{00000000-0005-0000-0000-00000F120000}"/>
    <cellStyle name="Vejica 2 4 3 6 2" xfId="5010" xr:uid="{00000000-0005-0000-0000-000010120000}"/>
    <cellStyle name="Vejica 2 4 3 6 2 2" xfId="6907" xr:uid="{00000000-0005-0000-0000-000011120000}"/>
    <cellStyle name="Vejica 2 4 3 6 2 3" xfId="7240" xr:uid="{00000000-0005-0000-0000-000012120000}"/>
    <cellStyle name="Vejica 2 4 3 6 3" xfId="6802" xr:uid="{00000000-0005-0000-0000-000013120000}"/>
    <cellStyle name="Vejica 2 4 3 6 4" xfId="7121" xr:uid="{00000000-0005-0000-0000-000014120000}"/>
    <cellStyle name="Vejica 2 4 3 7" xfId="5011" xr:uid="{00000000-0005-0000-0000-000015120000}"/>
    <cellStyle name="Vejica 2 4 3 7 2" xfId="5012" xr:uid="{00000000-0005-0000-0000-000016120000}"/>
    <cellStyle name="Vejica 2 4 3 8" xfId="5013" xr:uid="{00000000-0005-0000-0000-000017120000}"/>
    <cellStyle name="Vejica 2 4 3 9" xfId="4990" xr:uid="{00000000-0005-0000-0000-000018120000}"/>
    <cellStyle name="Vejica 2 4 4" xfId="1325" xr:uid="{00000000-0005-0000-0000-000019120000}"/>
    <cellStyle name="Vejica 2 4 4 10" xfId="7020" xr:uid="{00000000-0005-0000-0000-00001A120000}"/>
    <cellStyle name="Vejica 2 4 4 2" xfId="1326" xr:uid="{00000000-0005-0000-0000-00001B120000}"/>
    <cellStyle name="Vejica 2 4 4 2 2" xfId="1327" xr:uid="{00000000-0005-0000-0000-00001C120000}"/>
    <cellStyle name="Vejica 2 4 4 2 2 2" xfId="2925" xr:uid="{00000000-0005-0000-0000-00001D120000}"/>
    <cellStyle name="Vejica 2 4 4 2 3" xfId="2926" xr:uid="{00000000-0005-0000-0000-00001E120000}"/>
    <cellStyle name="Vejica 2 4 4 2 3 2" xfId="5016" xr:uid="{00000000-0005-0000-0000-00001F120000}"/>
    <cellStyle name="Vejica 2 4 4 2 4" xfId="2927" xr:uid="{00000000-0005-0000-0000-000020120000}"/>
    <cellStyle name="Vejica 2 4 4 2 4 2" xfId="5017" xr:uid="{00000000-0005-0000-0000-000021120000}"/>
    <cellStyle name="Vejica 2 4 4 2 4 2 2" xfId="6908" xr:uid="{00000000-0005-0000-0000-000022120000}"/>
    <cellStyle name="Vejica 2 4 4 2 4 2 3" xfId="7241" xr:uid="{00000000-0005-0000-0000-000023120000}"/>
    <cellStyle name="Vejica 2 4 4 2 4 3" xfId="6803" xr:uid="{00000000-0005-0000-0000-000024120000}"/>
    <cellStyle name="Vejica 2 4 4 2 4 4" xfId="7122" xr:uid="{00000000-0005-0000-0000-000025120000}"/>
    <cellStyle name="Vejica 2 4 4 2 5" xfId="5018" xr:uid="{00000000-0005-0000-0000-000026120000}"/>
    <cellStyle name="Vejica 2 4 4 2 5 2" xfId="5019" xr:uid="{00000000-0005-0000-0000-000027120000}"/>
    <cellStyle name="Vejica 2 4 4 2 6" xfId="5020" xr:uid="{00000000-0005-0000-0000-000028120000}"/>
    <cellStyle name="Vejica 2 4 4 2 7" xfId="5015" xr:uid="{00000000-0005-0000-0000-000029120000}"/>
    <cellStyle name="Vejica 2 4 4 2 8" xfId="6708" xr:uid="{00000000-0005-0000-0000-00002A120000}"/>
    <cellStyle name="Vejica 2 4 4 2 9" xfId="7021" xr:uid="{00000000-0005-0000-0000-00002B120000}"/>
    <cellStyle name="Vejica 2 4 4 3" xfId="1328" xr:uid="{00000000-0005-0000-0000-00002C120000}"/>
    <cellStyle name="Vejica 2 4 4 3 2" xfId="2928" xr:uid="{00000000-0005-0000-0000-00002D120000}"/>
    <cellStyle name="Vejica 2 4 4 4" xfId="2929" xr:uid="{00000000-0005-0000-0000-00002E120000}"/>
    <cellStyle name="Vejica 2 4 4 4 2" xfId="5021" xr:uid="{00000000-0005-0000-0000-00002F120000}"/>
    <cellStyle name="Vejica 2 4 4 5" xfId="2930" xr:uid="{00000000-0005-0000-0000-000030120000}"/>
    <cellStyle name="Vejica 2 4 4 5 2" xfId="5022" xr:uid="{00000000-0005-0000-0000-000031120000}"/>
    <cellStyle name="Vejica 2 4 4 5 2 2" xfId="6909" xr:uid="{00000000-0005-0000-0000-000032120000}"/>
    <cellStyle name="Vejica 2 4 4 5 2 3" xfId="7242" xr:uid="{00000000-0005-0000-0000-000033120000}"/>
    <cellStyle name="Vejica 2 4 4 5 3" xfId="6804" xr:uid="{00000000-0005-0000-0000-000034120000}"/>
    <cellStyle name="Vejica 2 4 4 5 4" xfId="7123" xr:uid="{00000000-0005-0000-0000-000035120000}"/>
    <cellStyle name="Vejica 2 4 4 6" xfId="5023" xr:uid="{00000000-0005-0000-0000-000036120000}"/>
    <cellStyle name="Vejica 2 4 4 6 2" xfId="5024" xr:uid="{00000000-0005-0000-0000-000037120000}"/>
    <cellStyle name="Vejica 2 4 4 7" xfId="5025" xr:uid="{00000000-0005-0000-0000-000038120000}"/>
    <cellStyle name="Vejica 2 4 4 8" xfId="5014" xr:uid="{00000000-0005-0000-0000-000039120000}"/>
    <cellStyle name="Vejica 2 4 4 9" xfId="6707" xr:uid="{00000000-0005-0000-0000-00003A120000}"/>
    <cellStyle name="Vejica 2 4 5" xfId="1329" xr:uid="{00000000-0005-0000-0000-00003B120000}"/>
    <cellStyle name="Vejica 2 4 5 2" xfId="1330" xr:uid="{00000000-0005-0000-0000-00003C120000}"/>
    <cellStyle name="Vejica 2 4 5 2 2" xfId="2931" xr:uid="{00000000-0005-0000-0000-00003D120000}"/>
    <cellStyle name="Vejica 2 4 5 3" xfId="2932" xr:uid="{00000000-0005-0000-0000-00003E120000}"/>
    <cellStyle name="Vejica 2 4 5 3 2" xfId="5027" xr:uid="{00000000-0005-0000-0000-00003F120000}"/>
    <cellStyle name="Vejica 2 4 5 4" xfId="2933" xr:uid="{00000000-0005-0000-0000-000040120000}"/>
    <cellStyle name="Vejica 2 4 5 4 2" xfId="5028" xr:uid="{00000000-0005-0000-0000-000041120000}"/>
    <cellStyle name="Vejica 2 4 5 4 2 2" xfId="6910" xr:uid="{00000000-0005-0000-0000-000042120000}"/>
    <cellStyle name="Vejica 2 4 5 4 2 3" xfId="7243" xr:uid="{00000000-0005-0000-0000-000043120000}"/>
    <cellStyle name="Vejica 2 4 5 4 3" xfId="6805" xr:uid="{00000000-0005-0000-0000-000044120000}"/>
    <cellStyle name="Vejica 2 4 5 4 4" xfId="7124" xr:uid="{00000000-0005-0000-0000-000045120000}"/>
    <cellStyle name="Vejica 2 4 5 5" xfId="5029" xr:uid="{00000000-0005-0000-0000-000046120000}"/>
    <cellStyle name="Vejica 2 4 5 5 2" xfId="5030" xr:uid="{00000000-0005-0000-0000-000047120000}"/>
    <cellStyle name="Vejica 2 4 5 6" xfId="5031" xr:uid="{00000000-0005-0000-0000-000048120000}"/>
    <cellStyle name="Vejica 2 4 5 7" xfId="5026" xr:uid="{00000000-0005-0000-0000-000049120000}"/>
    <cellStyle name="Vejica 2 4 5 8" xfId="6709" xr:uid="{00000000-0005-0000-0000-00004A120000}"/>
    <cellStyle name="Vejica 2 4 5 9" xfId="7022" xr:uid="{00000000-0005-0000-0000-00004B120000}"/>
    <cellStyle name="Vejica 2 4 6" xfId="1331" xr:uid="{00000000-0005-0000-0000-00004C120000}"/>
    <cellStyle name="Vejica 2 4 6 2" xfId="2934" xr:uid="{00000000-0005-0000-0000-00004D120000}"/>
    <cellStyle name="Vejica 2 4 7" xfId="2935" xr:uid="{00000000-0005-0000-0000-00004E120000}"/>
    <cellStyle name="Vejica 2 4 7 2" xfId="5032" xr:uid="{00000000-0005-0000-0000-00004F120000}"/>
    <cellStyle name="Vejica 2 4 8" xfId="2936" xr:uid="{00000000-0005-0000-0000-000050120000}"/>
    <cellStyle name="Vejica 2 4 8 2" xfId="5033" xr:uid="{00000000-0005-0000-0000-000051120000}"/>
    <cellStyle name="Vejica 2 4 8 2 2" xfId="6911" xr:uid="{00000000-0005-0000-0000-000052120000}"/>
    <cellStyle name="Vejica 2 4 8 2 3" xfId="7244" xr:uid="{00000000-0005-0000-0000-000053120000}"/>
    <cellStyle name="Vejica 2 4 8 3" xfId="6806" xr:uid="{00000000-0005-0000-0000-000054120000}"/>
    <cellStyle name="Vejica 2 4 8 4" xfId="7125" xr:uid="{00000000-0005-0000-0000-000055120000}"/>
    <cellStyle name="Vejica 2 4 9" xfId="5034" xr:uid="{00000000-0005-0000-0000-000056120000}"/>
    <cellStyle name="Vejica 2 4 9 2" xfId="5035" xr:uid="{00000000-0005-0000-0000-000057120000}"/>
    <cellStyle name="Vejica 2 5" xfId="1332" xr:uid="{00000000-0005-0000-0000-000058120000}"/>
    <cellStyle name="Vejica 2 5 10" xfId="5037" xr:uid="{00000000-0005-0000-0000-000059120000}"/>
    <cellStyle name="Vejica 2 5 11" xfId="5036" xr:uid="{00000000-0005-0000-0000-00005A120000}"/>
    <cellStyle name="Vejica 2 5 12" xfId="6710" xr:uid="{00000000-0005-0000-0000-00005B120000}"/>
    <cellStyle name="Vejica 2 5 13" xfId="7023" xr:uid="{00000000-0005-0000-0000-00005C120000}"/>
    <cellStyle name="Vejica 2 5 2" xfId="1333" xr:uid="{00000000-0005-0000-0000-00005D120000}"/>
    <cellStyle name="Vejica 2 5 2 10" xfId="6711" xr:uid="{00000000-0005-0000-0000-00005E120000}"/>
    <cellStyle name="Vejica 2 5 2 11" xfId="7024" xr:uid="{00000000-0005-0000-0000-00005F120000}"/>
    <cellStyle name="Vejica 2 5 2 2" xfId="1334" xr:uid="{00000000-0005-0000-0000-000060120000}"/>
    <cellStyle name="Vejica 2 5 2 2 10" xfId="7025" xr:uid="{00000000-0005-0000-0000-000061120000}"/>
    <cellStyle name="Vejica 2 5 2 2 2" xfId="1335" xr:uid="{00000000-0005-0000-0000-000062120000}"/>
    <cellStyle name="Vejica 2 5 2 2 2 2" xfId="1336" xr:uid="{00000000-0005-0000-0000-000063120000}"/>
    <cellStyle name="Vejica 2 5 2 2 2 2 2" xfId="2937" xr:uid="{00000000-0005-0000-0000-000064120000}"/>
    <cellStyle name="Vejica 2 5 2 2 2 3" xfId="2938" xr:uid="{00000000-0005-0000-0000-000065120000}"/>
    <cellStyle name="Vejica 2 5 2 2 2 3 2" xfId="5041" xr:uid="{00000000-0005-0000-0000-000066120000}"/>
    <cellStyle name="Vejica 2 5 2 2 2 4" xfId="2939" xr:uid="{00000000-0005-0000-0000-000067120000}"/>
    <cellStyle name="Vejica 2 5 2 2 2 4 2" xfId="5042" xr:uid="{00000000-0005-0000-0000-000068120000}"/>
    <cellStyle name="Vejica 2 5 2 2 2 4 2 2" xfId="6912" xr:uid="{00000000-0005-0000-0000-000069120000}"/>
    <cellStyle name="Vejica 2 5 2 2 2 4 2 3" xfId="7245" xr:uid="{00000000-0005-0000-0000-00006A120000}"/>
    <cellStyle name="Vejica 2 5 2 2 2 4 3" xfId="6807" xr:uid="{00000000-0005-0000-0000-00006B120000}"/>
    <cellStyle name="Vejica 2 5 2 2 2 4 4" xfId="7126" xr:uid="{00000000-0005-0000-0000-00006C120000}"/>
    <cellStyle name="Vejica 2 5 2 2 2 5" xfId="5043" xr:uid="{00000000-0005-0000-0000-00006D120000}"/>
    <cellStyle name="Vejica 2 5 2 2 2 5 2" xfId="5044" xr:uid="{00000000-0005-0000-0000-00006E120000}"/>
    <cellStyle name="Vejica 2 5 2 2 2 6" xfId="5045" xr:uid="{00000000-0005-0000-0000-00006F120000}"/>
    <cellStyle name="Vejica 2 5 2 2 2 7" xfId="5040" xr:uid="{00000000-0005-0000-0000-000070120000}"/>
    <cellStyle name="Vejica 2 5 2 2 2 8" xfId="6713" xr:uid="{00000000-0005-0000-0000-000071120000}"/>
    <cellStyle name="Vejica 2 5 2 2 2 9" xfId="7026" xr:uid="{00000000-0005-0000-0000-000072120000}"/>
    <cellStyle name="Vejica 2 5 2 2 3" xfId="1337" xr:uid="{00000000-0005-0000-0000-000073120000}"/>
    <cellStyle name="Vejica 2 5 2 2 3 2" xfId="2940" xr:uid="{00000000-0005-0000-0000-000074120000}"/>
    <cellStyle name="Vejica 2 5 2 2 4" xfId="2941" xr:uid="{00000000-0005-0000-0000-000075120000}"/>
    <cellStyle name="Vejica 2 5 2 2 4 2" xfId="5046" xr:uid="{00000000-0005-0000-0000-000076120000}"/>
    <cellStyle name="Vejica 2 5 2 2 5" xfId="2942" xr:uid="{00000000-0005-0000-0000-000077120000}"/>
    <cellStyle name="Vejica 2 5 2 2 5 2" xfId="5047" xr:uid="{00000000-0005-0000-0000-000078120000}"/>
    <cellStyle name="Vejica 2 5 2 2 5 2 2" xfId="6913" xr:uid="{00000000-0005-0000-0000-000079120000}"/>
    <cellStyle name="Vejica 2 5 2 2 5 2 3" xfId="7246" xr:uid="{00000000-0005-0000-0000-00007A120000}"/>
    <cellStyle name="Vejica 2 5 2 2 5 3" xfId="6808" xr:uid="{00000000-0005-0000-0000-00007B120000}"/>
    <cellStyle name="Vejica 2 5 2 2 5 4" xfId="7127" xr:uid="{00000000-0005-0000-0000-00007C120000}"/>
    <cellStyle name="Vejica 2 5 2 2 6" xfId="5048" xr:uid="{00000000-0005-0000-0000-00007D120000}"/>
    <cellStyle name="Vejica 2 5 2 2 6 2" xfId="5049" xr:uid="{00000000-0005-0000-0000-00007E120000}"/>
    <cellStyle name="Vejica 2 5 2 2 7" xfId="5050" xr:uid="{00000000-0005-0000-0000-00007F120000}"/>
    <cellStyle name="Vejica 2 5 2 2 8" xfId="5039" xr:uid="{00000000-0005-0000-0000-000080120000}"/>
    <cellStyle name="Vejica 2 5 2 2 9" xfId="6712" xr:uid="{00000000-0005-0000-0000-000081120000}"/>
    <cellStyle name="Vejica 2 5 2 3" xfId="1338" xr:uid="{00000000-0005-0000-0000-000082120000}"/>
    <cellStyle name="Vejica 2 5 2 3 2" xfId="1339" xr:uid="{00000000-0005-0000-0000-000083120000}"/>
    <cellStyle name="Vejica 2 5 2 3 2 2" xfId="2943" xr:uid="{00000000-0005-0000-0000-000084120000}"/>
    <cellStyle name="Vejica 2 5 2 3 3" xfId="2944" xr:uid="{00000000-0005-0000-0000-000085120000}"/>
    <cellStyle name="Vejica 2 5 2 3 3 2" xfId="5052" xr:uid="{00000000-0005-0000-0000-000086120000}"/>
    <cellStyle name="Vejica 2 5 2 3 4" xfId="2945" xr:uid="{00000000-0005-0000-0000-000087120000}"/>
    <cellStyle name="Vejica 2 5 2 3 4 2" xfId="5053" xr:uid="{00000000-0005-0000-0000-000088120000}"/>
    <cellStyle name="Vejica 2 5 2 3 4 2 2" xfId="6914" xr:uid="{00000000-0005-0000-0000-000089120000}"/>
    <cellStyle name="Vejica 2 5 2 3 4 2 3" xfId="7247" xr:uid="{00000000-0005-0000-0000-00008A120000}"/>
    <cellStyle name="Vejica 2 5 2 3 4 3" xfId="6809" xr:uid="{00000000-0005-0000-0000-00008B120000}"/>
    <cellStyle name="Vejica 2 5 2 3 4 4" xfId="7128" xr:uid="{00000000-0005-0000-0000-00008C120000}"/>
    <cellStyle name="Vejica 2 5 2 3 5" xfId="5054" xr:uid="{00000000-0005-0000-0000-00008D120000}"/>
    <cellStyle name="Vejica 2 5 2 3 5 2" xfId="5055" xr:uid="{00000000-0005-0000-0000-00008E120000}"/>
    <cellStyle name="Vejica 2 5 2 3 6" xfId="5056" xr:uid="{00000000-0005-0000-0000-00008F120000}"/>
    <cellStyle name="Vejica 2 5 2 3 7" xfId="5051" xr:uid="{00000000-0005-0000-0000-000090120000}"/>
    <cellStyle name="Vejica 2 5 2 3 8" xfId="6714" xr:uid="{00000000-0005-0000-0000-000091120000}"/>
    <cellStyle name="Vejica 2 5 2 3 9" xfId="7027" xr:uid="{00000000-0005-0000-0000-000092120000}"/>
    <cellStyle name="Vejica 2 5 2 4" xfId="1340" xr:uid="{00000000-0005-0000-0000-000093120000}"/>
    <cellStyle name="Vejica 2 5 2 4 2" xfId="2946" xr:uid="{00000000-0005-0000-0000-000094120000}"/>
    <cellStyle name="Vejica 2 5 2 5" xfId="2947" xr:uid="{00000000-0005-0000-0000-000095120000}"/>
    <cellStyle name="Vejica 2 5 2 5 2" xfId="5057" xr:uid="{00000000-0005-0000-0000-000096120000}"/>
    <cellStyle name="Vejica 2 5 2 6" xfId="2948" xr:uid="{00000000-0005-0000-0000-000097120000}"/>
    <cellStyle name="Vejica 2 5 2 6 2" xfId="5058" xr:uid="{00000000-0005-0000-0000-000098120000}"/>
    <cellStyle name="Vejica 2 5 2 6 2 2" xfId="6915" xr:uid="{00000000-0005-0000-0000-000099120000}"/>
    <cellStyle name="Vejica 2 5 2 6 2 3" xfId="7248" xr:uid="{00000000-0005-0000-0000-00009A120000}"/>
    <cellStyle name="Vejica 2 5 2 6 3" xfId="6810" xr:uid="{00000000-0005-0000-0000-00009B120000}"/>
    <cellStyle name="Vejica 2 5 2 6 4" xfId="7129" xr:uid="{00000000-0005-0000-0000-00009C120000}"/>
    <cellStyle name="Vejica 2 5 2 7" xfId="5059" xr:uid="{00000000-0005-0000-0000-00009D120000}"/>
    <cellStyle name="Vejica 2 5 2 7 2" xfId="5060" xr:uid="{00000000-0005-0000-0000-00009E120000}"/>
    <cellStyle name="Vejica 2 5 2 8" xfId="5061" xr:uid="{00000000-0005-0000-0000-00009F120000}"/>
    <cellStyle name="Vejica 2 5 2 9" xfId="5038" xr:uid="{00000000-0005-0000-0000-0000A0120000}"/>
    <cellStyle name="Vejica 2 5 3" xfId="1341" xr:uid="{00000000-0005-0000-0000-0000A1120000}"/>
    <cellStyle name="Vejica 2 5 3 10" xfId="6715" xr:uid="{00000000-0005-0000-0000-0000A2120000}"/>
    <cellStyle name="Vejica 2 5 3 11" xfId="7028" xr:uid="{00000000-0005-0000-0000-0000A3120000}"/>
    <cellStyle name="Vejica 2 5 3 2" xfId="1342" xr:uid="{00000000-0005-0000-0000-0000A4120000}"/>
    <cellStyle name="Vejica 2 5 3 2 10" xfId="7029" xr:uid="{00000000-0005-0000-0000-0000A5120000}"/>
    <cellStyle name="Vejica 2 5 3 2 2" xfId="1343" xr:uid="{00000000-0005-0000-0000-0000A6120000}"/>
    <cellStyle name="Vejica 2 5 3 2 2 2" xfId="1344" xr:uid="{00000000-0005-0000-0000-0000A7120000}"/>
    <cellStyle name="Vejica 2 5 3 2 2 2 2" xfId="2949" xr:uid="{00000000-0005-0000-0000-0000A8120000}"/>
    <cellStyle name="Vejica 2 5 3 2 2 3" xfId="2950" xr:uid="{00000000-0005-0000-0000-0000A9120000}"/>
    <cellStyle name="Vejica 2 5 3 2 2 3 2" xfId="5065" xr:uid="{00000000-0005-0000-0000-0000AA120000}"/>
    <cellStyle name="Vejica 2 5 3 2 2 4" xfId="2951" xr:uid="{00000000-0005-0000-0000-0000AB120000}"/>
    <cellStyle name="Vejica 2 5 3 2 2 4 2" xfId="5066" xr:uid="{00000000-0005-0000-0000-0000AC120000}"/>
    <cellStyle name="Vejica 2 5 3 2 2 4 2 2" xfId="6916" xr:uid="{00000000-0005-0000-0000-0000AD120000}"/>
    <cellStyle name="Vejica 2 5 3 2 2 4 2 3" xfId="7249" xr:uid="{00000000-0005-0000-0000-0000AE120000}"/>
    <cellStyle name="Vejica 2 5 3 2 2 4 3" xfId="6811" xr:uid="{00000000-0005-0000-0000-0000AF120000}"/>
    <cellStyle name="Vejica 2 5 3 2 2 4 4" xfId="7130" xr:uid="{00000000-0005-0000-0000-0000B0120000}"/>
    <cellStyle name="Vejica 2 5 3 2 2 5" xfId="5067" xr:uid="{00000000-0005-0000-0000-0000B1120000}"/>
    <cellStyle name="Vejica 2 5 3 2 2 5 2" xfId="5068" xr:uid="{00000000-0005-0000-0000-0000B2120000}"/>
    <cellStyle name="Vejica 2 5 3 2 2 6" xfId="5069" xr:uid="{00000000-0005-0000-0000-0000B3120000}"/>
    <cellStyle name="Vejica 2 5 3 2 2 7" xfId="5064" xr:uid="{00000000-0005-0000-0000-0000B4120000}"/>
    <cellStyle name="Vejica 2 5 3 2 2 8" xfId="6717" xr:uid="{00000000-0005-0000-0000-0000B5120000}"/>
    <cellStyle name="Vejica 2 5 3 2 2 9" xfId="7030" xr:uid="{00000000-0005-0000-0000-0000B6120000}"/>
    <cellStyle name="Vejica 2 5 3 2 3" xfId="1345" xr:uid="{00000000-0005-0000-0000-0000B7120000}"/>
    <cellStyle name="Vejica 2 5 3 2 3 2" xfId="2952" xr:uid="{00000000-0005-0000-0000-0000B8120000}"/>
    <cellStyle name="Vejica 2 5 3 2 4" xfId="2953" xr:uid="{00000000-0005-0000-0000-0000B9120000}"/>
    <cellStyle name="Vejica 2 5 3 2 4 2" xfId="5070" xr:uid="{00000000-0005-0000-0000-0000BA120000}"/>
    <cellStyle name="Vejica 2 5 3 2 5" xfId="2954" xr:uid="{00000000-0005-0000-0000-0000BB120000}"/>
    <cellStyle name="Vejica 2 5 3 2 5 2" xfId="5071" xr:uid="{00000000-0005-0000-0000-0000BC120000}"/>
    <cellStyle name="Vejica 2 5 3 2 5 2 2" xfId="6917" xr:uid="{00000000-0005-0000-0000-0000BD120000}"/>
    <cellStyle name="Vejica 2 5 3 2 5 2 3" xfId="7250" xr:uid="{00000000-0005-0000-0000-0000BE120000}"/>
    <cellStyle name="Vejica 2 5 3 2 5 3" xfId="6812" xr:uid="{00000000-0005-0000-0000-0000BF120000}"/>
    <cellStyle name="Vejica 2 5 3 2 5 4" xfId="7131" xr:uid="{00000000-0005-0000-0000-0000C0120000}"/>
    <cellStyle name="Vejica 2 5 3 2 6" xfId="5072" xr:uid="{00000000-0005-0000-0000-0000C1120000}"/>
    <cellStyle name="Vejica 2 5 3 2 6 2" xfId="5073" xr:uid="{00000000-0005-0000-0000-0000C2120000}"/>
    <cellStyle name="Vejica 2 5 3 2 7" xfId="5074" xr:uid="{00000000-0005-0000-0000-0000C3120000}"/>
    <cellStyle name="Vejica 2 5 3 2 8" xfId="5063" xr:uid="{00000000-0005-0000-0000-0000C4120000}"/>
    <cellStyle name="Vejica 2 5 3 2 9" xfId="6716" xr:uid="{00000000-0005-0000-0000-0000C5120000}"/>
    <cellStyle name="Vejica 2 5 3 3" xfId="1346" xr:uid="{00000000-0005-0000-0000-0000C6120000}"/>
    <cellStyle name="Vejica 2 5 3 3 2" xfId="1347" xr:uid="{00000000-0005-0000-0000-0000C7120000}"/>
    <cellStyle name="Vejica 2 5 3 3 2 2" xfId="2955" xr:uid="{00000000-0005-0000-0000-0000C8120000}"/>
    <cellStyle name="Vejica 2 5 3 3 3" xfId="2956" xr:uid="{00000000-0005-0000-0000-0000C9120000}"/>
    <cellStyle name="Vejica 2 5 3 3 3 2" xfId="5076" xr:uid="{00000000-0005-0000-0000-0000CA120000}"/>
    <cellStyle name="Vejica 2 5 3 3 4" xfId="2957" xr:uid="{00000000-0005-0000-0000-0000CB120000}"/>
    <cellStyle name="Vejica 2 5 3 3 4 2" xfId="5077" xr:uid="{00000000-0005-0000-0000-0000CC120000}"/>
    <cellStyle name="Vejica 2 5 3 3 4 2 2" xfId="6918" xr:uid="{00000000-0005-0000-0000-0000CD120000}"/>
    <cellStyle name="Vejica 2 5 3 3 4 2 3" xfId="7251" xr:uid="{00000000-0005-0000-0000-0000CE120000}"/>
    <cellStyle name="Vejica 2 5 3 3 4 3" xfId="6813" xr:uid="{00000000-0005-0000-0000-0000CF120000}"/>
    <cellStyle name="Vejica 2 5 3 3 4 4" xfId="7132" xr:uid="{00000000-0005-0000-0000-0000D0120000}"/>
    <cellStyle name="Vejica 2 5 3 3 5" xfId="5078" xr:uid="{00000000-0005-0000-0000-0000D1120000}"/>
    <cellStyle name="Vejica 2 5 3 3 5 2" xfId="5079" xr:uid="{00000000-0005-0000-0000-0000D2120000}"/>
    <cellStyle name="Vejica 2 5 3 3 6" xfId="5080" xr:uid="{00000000-0005-0000-0000-0000D3120000}"/>
    <cellStyle name="Vejica 2 5 3 3 7" xfId="5075" xr:uid="{00000000-0005-0000-0000-0000D4120000}"/>
    <cellStyle name="Vejica 2 5 3 3 8" xfId="6718" xr:uid="{00000000-0005-0000-0000-0000D5120000}"/>
    <cellStyle name="Vejica 2 5 3 3 9" xfId="7031" xr:uid="{00000000-0005-0000-0000-0000D6120000}"/>
    <cellStyle name="Vejica 2 5 3 4" xfId="1348" xr:uid="{00000000-0005-0000-0000-0000D7120000}"/>
    <cellStyle name="Vejica 2 5 3 4 2" xfId="2958" xr:uid="{00000000-0005-0000-0000-0000D8120000}"/>
    <cellStyle name="Vejica 2 5 3 5" xfId="2959" xr:uid="{00000000-0005-0000-0000-0000D9120000}"/>
    <cellStyle name="Vejica 2 5 3 5 2" xfId="5081" xr:uid="{00000000-0005-0000-0000-0000DA120000}"/>
    <cellStyle name="Vejica 2 5 3 6" xfId="2960" xr:uid="{00000000-0005-0000-0000-0000DB120000}"/>
    <cellStyle name="Vejica 2 5 3 6 2" xfId="5082" xr:uid="{00000000-0005-0000-0000-0000DC120000}"/>
    <cellStyle name="Vejica 2 5 3 6 2 2" xfId="6919" xr:uid="{00000000-0005-0000-0000-0000DD120000}"/>
    <cellStyle name="Vejica 2 5 3 6 2 3" xfId="7252" xr:uid="{00000000-0005-0000-0000-0000DE120000}"/>
    <cellStyle name="Vejica 2 5 3 6 3" xfId="6814" xr:uid="{00000000-0005-0000-0000-0000DF120000}"/>
    <cellStyle name="Vejica 2 5 3 6 4" xfId="7133" xr:uid="{00000000-0005-0000-0000-0000E0120000}"/>
    <cellStyle name="Vejica 2 5 3 7" xfId="5083" xr:uid="{00000000-0005-0000-0000-0000E1120000}"/>
    <cellStyle name="Vejica 2 5 3 7 2" xfId="5084" xr:uid="{00000000-0005-0000-0000-0000E2120000}"/>
    <cellStyle name="Vejica 2 5 3 8" xfId="5085" xr:uid="{00000000-0005-0000-0000-0000E3120000}"/>
    <cellStyle name="Vejica 2 5 3 9" xfId="5062" xr:uid="{00000000-0005-0000-0000-0000E4120000}"/>
    <cellStyle name="Vejica 2 5 4" xfId="1349" xr:uid="{00000000-0005-0000-0000-0000E5120000}"/>
    <cellStyle name="Vejica 2 5 4 10" xfId="7032" xr:uid="{00000000-0005-0000-0000-0000E6120000}"/>
    <cellStyle name="Vejica 2 5 4 2" xfId="1350" xr:uid="{00000000-0005-0000-0000-0000E7120000}"/>
    <cellStyle name="Vejica 2 5 4 2 2" xfId="1351" xr:uid="{00000000-0005-0000-0000-0000E8120000}"/>
    <cellStyle name="Vejica 2 5 4 2 2 2" xfId="2961" xr:uid="{00000000-0005-0000-0000-0000E9120000}"/>
    <cellStyle name="Vejica 2 5 4 2 3" xfId="2962" xr:uid="{00000000-0005-0000-0000-0000EA120000}"/>
    <cellStyle name="Vejica 2 5 4 2 3 2" xfId="5088" xr:uid="{00000000-0005-0000-0000-0000EB120000}"/>
    <cellStyle name="Vejica 2 5 4 2 4" xfId="2963" xr:uid="{00000000-0005-0000-0000-0000EC120000}"/>
    <cellStyle name="Vejica 2 5 4 2 4 2" xfId="5089" xr:uid="{00000000-0005-0000-0000-0000ED120000}"/>
    <cellStyle name="Vejica 2 5 4 2 4 2 2" xfId="6920" xr:uid="{00000000-0005-0000-0000-0000EE120000}"/>
    <cellStyle name="Vejica 2 5 4 2 4 2 3" xfId="7253" xr:uid="{00000000-0005-0000-0000-0000EF120000}"/>
    <cellStyle name="Vejica 2 5 4 2 4 3" xfId="6815" xr:uid="{00000000-0005-0000-0000-0000F0120000}"/>
    <cellStyle name="Vejica 2 5 4 2 4 4" xfId="7134" xr:uid="{00000000-0005-0000-0000-0000F1120000}"/>
    <cellStyle name="Vejica 2 5 4 2 5" xfId="5090" xr:uid="{00000000-0005-0000-0000-0000F2120000}"/>
    <cellStyle name="Vejica 2 5 4 2 5 2" xfId="5091" xr:uid="{00000000-0005-0000-0000-0000F3120000}"/>
    <cellStyle name="Vejica 2 5 4 2 6" xfId="5092" xr:uid="{00000000-0005-0000-0000-0000F4120000}"/>
    <cellStyle name="Vejica 2 5 4 2 7" xfId="5087" xr:uid="{00000000-0005-0000-0000-0000F5120000}"/>
    <cellStyle name="Vejica 2 5 4 2 8" xfId="6720" xr:uid="{00000000-0005-0000-0000-0000F6120000}"/>
    <cellStyle name="Vejica 2 5 4 2 9" xfId="7033" xr:uid="{00000000-0005-0000-0000-0000F7120000}"/>
    <cellStyle name="Vejica 2 5 4 3" xfId="1352" xr:uid="{00000000-0005-0000-0000-0000F8120000}"/>
    <cellStyle name="Vejica 2 5 4 3 2" xfId="2964" xr:uid="{00000000-0005-0000-0000-0000F9120000}"/>
    <cellStyle name="Vejica 2 5 4 4" xfId="2965" xr:uid="{00000000-0005-0000-0000-0000FA120000}"/>
    <cellStyle name="Vejica 2 5 4 4 2" xfId="5093" xr:uid="{00000000-0005-0000-0000-0000FB120000}"/>
    <cellStyle name="Vejica 2 5 4 5" xfId="2966" xr:uid="{00000000-0005-0000-0000-0000FC120000}"/>
    <cellStyle name="Vejica 2 5 4 5 2" xfId="5094" xr:uid="{00000000-0005-0000-0000-0000FD120000}"/>
    <cellStyle name="Vejica 2 5 4 5 2 2" xfId="6921" xr:uid="{00000000-0005-0000-0000-0000FE120000}"/>
    <cellStyle name="Vejica 2 5 4 5 2 3" xfId="7254" xr:uid="{00000000-0005-0000-0000-0000FF120000}"/>
    <cellStyle name="Vejica 2 5 4 5 3" xfId="6816" xr:uid="{00000000-0005-0000-0000-000000130000}"/>
    <cellStyle name="Vejica 2 5 4 5 4" xfId="7135" xr:uid="{00000000-0005-0000-0000-000001130000}"/>
    <cellStyle name="Vejica 2 5 4 6" xfId="5095" xr:uid="{00000000-0005-0000-0000-000002130000}"/>
    <cellStyle name="Vejica 2 5 4 6 2" xfId="5096" xr:uid="{00000000-0005-0000-0000-000003130000}"/>
    <cellStyle name="Vejica 2 5 4 7" xfId="5097" xr:uid="{00000000-0005-0000-0000-000004130000}"/>
    <cellStyle name="Vejica 2 5 4 8" xfId="5086" xr:uid="{00000000-0005-0000-0000-000005130000}"/>
    <cellStyle name="Vejica 2 5 4 9" xfId="6719" xr:uid="{00000000-0005-0000-0000-000006130000}"/>
    <cellStyle name="Vejica 2 5 5" xfId="1353" xr:uid="{00000000-0005-0000-0000-000007130000}"/>
    <cellStyle name="Vejica 2 5 5 2" xfId="1354" xr:uid="{00000000-0005-0000-0000-000008130000}"/>
    <cellStyle name="Vejica 2 5 5 2 2" xfId="2967" xr:uid="{00000000-0005-0000-0000-000009130000}"/>
    <cellStyle name="Vejica 2 5 5 3" xfId="2968" xr:uid="{00000000-0005-0000-0000-00000A130000}"/>
    <cellStyle name="Vejica 2 5 5 3 2" xfId="5099" xr:uid="{00000000-0005-0000-0000-00000B130000}"/>
    <cellStyle name="Vejica 2 5 5 4" xfId="2969" xr:uid="{00000000-0005-0000-0000-00000C130000}"/>
    <cellStyle name="Vejica 2 5 5 4 2" xfId="5100" xr:uid="{00000000-0005-0000-0000-00000D130000}"/>
    <cellStyle name="Vejica 2 5 5 4 2 2" xfId="6922" xr:uid="{00000000-0005-0000-0000-00000E130000}"/>
    <cellStyle name="Vejica 2 5 5 4 2 3" xfId="7255" xr:uid="{00000000-0005-0000-0000-00000F130000}"/>
    <cellStyle name="Vejica 2 5 5 4 3" xfId="6817" xr:uid="{00000000-0005-0000-0000-000010130000}"/>
    <cellStyle name="Vejica 2 5 5 4 4" xfId="7136" xr:uid="{00000000-0005-0000-0000-000011130000}"/>
    <cellStyle name="Vejica 2 5 5 5" xfId="5101" xr:uid="{00000000-0005-0000-0000-000012130000}"/>
    <cellStyle name="Vejica 2 5 5 5 2" xfId="5102" xr:uid="{00000000-0005-0000-0000-000013130000}"/>
    <cellStyle name="Vejica 2 5 5 6" xfId="5103" xr:uid="{00000000-0005-0000-0000-000014130000}"/>
    <cellStyle name="Vejica 2 5 5 7" xfId="5098" xr:uid="{00000000-0005-0000-0000-000015130000}"/>
    <cellStyle name="Vejica 2 5 5 8" xfId="6721" xr:uid="{00000000-0005-0000-0000-000016130000}"/>
    <cellStyle name="Vejica 2 5 5 9" xfId="7034" xr:uid="{00000000-0005-0000-0000-000017130000}"/>
    <cellStyle name="Vejica 2 5 6" xfId="1355" xr:uid="{00000000-0005-0000-0000-000018130000}"/>
    <cellStyle name="Vejica 2 5 6 2" xfId="2970" xr:uid="{00000000-0005-0000-0000-000019130000}"/>
    <cellStyle name="Vejica 2 5 7" xfId="2971" xr:uid="{00000000-0005-0000-0000-00001A130000}"/>
    <cellStyle name="Vejica 2 5 7 2" xfId="5104" xr:uid="{00000000-0005-0000-0000-00001B130000}"/>
    <cellStyle name="Vejica 2 5 8" xfId="2972" xr:uid="{00000000-0005-0000-0000-00001C130000}"/>
    <cellStyle name="Vejica 2 5 8 2" xfId="5105" xr:uid="{00000000-0005-0000-0000-00001D130000}"/>
    <cellStyle name="Vejica 2 5 8 2 2" xfId="6923" xr:uid="{00000000-0005-0000-0000-00001E130000}"/>
    <cellStyle name="Vejica 2 5 8 2 3" xfId="7256" xr:uid="{00000000-0005-0000-0000-00001F130000}"/>
    <cellStyle name="Vejica 2 5 8 3" xfId="6818" xr:uid="{00000000-0005-0000-0000-000020130000}"/>
    <cellStyle name="Vejica 2 5 8 4" xfId="7137" xr:uid="{00000000-0005-0000-0000-000021130000}"/>
    <cellStyle name="Vejica 2 5 9" xfId="5106" xr:uid="{00000000-0005-0000-0000-000022130000}"/>
    <cellStyle name="Vejica 2 5 9 2" xfId="5107" xr:uid="{00000000-0005-0000-0000-000023130000}"/>
    <cellStyle name="Vejica 2 6" xfId="1356" xr:uid="{00000000-0005-0000-0000-000024130000}"/>
    <cellStyle name="Vejica 2 6 10" xfId="5109" xr:uid="{00000000-0005-0000-0000-000025130000}"/>
    <cellStyle name="Vejica 2 6 11" xfId="5108" xr:uid="{00000000-0005-0000-0000-000026130000}"/>
    <cellStyle name="Vejica 2 6 12" xfId="6722" xr:uid="{00000000-0005-0000-0000-000027130000}"/>
    <cellStyle name="Vejica 2 6 13" xfId="7035" xr:uid="{00000000-0005-0000-0000-000028130000}"/>
    <cellStyle name="Vejica 2 6 2" xfId="1357" xr:uid="{00000000-0005-0000-0000-000029130000}"/>
    <cellStyle name="Vejica 2 6 2 10" xfId="6723" xr:uid="{00000000-0005-0000-0000-00002A130000}"/>
    <cellStyle name="Vejica 2 6 2 11" xfId="7036" xr:uid="{00000000-0005-0000-0000-00002B130000}"/>
    <cellStyle name="Vejica 2 6 2 2" xfId="1358" xr:uid="{00000000-0005-0000-0000-00002C130000}"/>
    <cellStyle name="Vejica 2 6 2 2 10" xfId="7037" xr:uid="{00000000-0005-0000-0000-00002D130000}"/>
    <cellStyle name="Vejica 2 6 2 2 2" xfId="1359" xr:uid="{00000000-0005-0000-0000-00002E130000}"/>
    <cellStyle name="Vejica 2 6 2 2 2 2" xfId="1360" xr:uid="{00000000-0005-0000-0000-00002F130000}"/>
    <cellStyle name="Vejica 2 6 2 2 2 2 2" xfId="2973" xr:uid="{00000000-0005-0000-0000-000030130000}"/>
    <cellStyle name="Vejica 2 6 2 2 2 3" xfId="2974" xr:uid="{00000000-0005-0000-0000-000031130000}"/>
    <cellStyle name="Vejica 2 6 2 2 2 3 2" xfId="5113" xr:uid="{00000000-0005-0000-0000-000032130000}"/>
    <cellStyle name="Vejica 2 6 2 2 2 4" xfId="2975" xr:uid="{00000000-0005-0000-0000-000033130000}"/>
    <cellStyle name="Vejica 2 6 2 2 2 4 2" xfId="5114" xr:uid="{00000000-0005-0000-0000-000034130000}"/>
    <cellStyle name="Vejica 2 6 2 2 2 4 2 2" xfId="6924" xr:uid="{00000000-0005-0000-0000-000035130000}"/>
    <cellStyle name="Vejica 2 6 2 2 2 4 2 3" xfId="7257" xr:uid="{00000000-0005-0000-0000-000036130000}"/>
    <cellStyle name="Vejica 2 6 2 2 2 4 3" xfId="6819" xr:uid="{00000000-0005-0000-0000-000037130000}"/>
    <cellStyle name="Vejica 2 6 2 2 2 4 4" xfId="7138" xr:uid="{00000000-0005-0000-0000-000038130000}"/>
    <cellStyle name="Vejica 2 6 2 2 2 5" xfId="5115" xr:uid="{00000000-0005-0000-0000-000039130000}"/>
    <cellStyle name="Vejica 2 6 2 2 2 5 2" xfId="5116" xr:uid="{00000000-0005-0000-0000-00003A130000}"/>
    <cellStyle name="Vejica 2 6 2 2 2 6" xfId="5117" xr:uid="{00000000-0005-0000-0000-00003B130000}"/>
    <cellStyle name="Vejica 2 6 2 2 2 7" xfId="5112" xr:uid="{00000000-0005-0000-0000-00003C130000}"/>
    <cellStyle name="Vejica 2 6 2 2 2 8" xfId="6725" xr:uid="{00000000-0005-0000-0000-00003D130000}"/>
    <cellStyle name="Vejica 2 6 2 2 2 9" xfId="7038" xr:uid="{00000000-0005-0000-0000-00003E130000}"/>
    <cellStyle name="Vejica 2 6 2 2 3" xfId="1361" xr:uid="{00000000-0005-0000-0000-00003F130000}"/>
    <cellStyle name="Vejica 2 6 2 2 3 2" xfId="2976" xr:uid="{00000000-0005-0000-0000-000040130000}"/>
    <cellStyle name="Vejica 2 6 2 2 4" xfId="2977" xr:uid="{00000000-0005-0000-0000-000041130000}"/>
    <cellStyle name="Vejica 2 6 2 2 4 2" xfId="5118" xr:uid="{00000000-0005-0000-0000-000042130000}"/>
    <cellStyle name="Vejica 2 6 2 2 5" xfId="2978" xr:uid="{00000000-0005-0000-0000-000043130000}"/>
    <cellStyle name="Vejica 2 6 2 2 5 2" xfId="5119" xr:uid="{00000000-0005-0000-0000-000044130000}"/>
    <cellStyle name="Vejica 2 6 2 2 5 2 2" xfId="6925" xr:uid="{00000000-0005-0000-0000-000045130000}"/>
    <cellStyle name="Vejica 2 6 2 2 5 2 3" xfId="7258" xr:uid="{00000000-0005-0000-0000-000046130000}"/>
    <cellStyle name="Vejica 2 6 2 2 5 3" xfId="6820" xr:uid="{00000000-0005-0000-0000-000047130000}"/>
    <cellStyle name="Vejica 2 6 2 2 5 4" xfId="7139" xr:uid="{00000000-0005-0000-0000-000048130000}"/>
    <cellStyle name="Vejica 2 6 2 2 6" xfId="5120" xr:uid="{00000000-0005-0000-0000-000049130000}"/>
    <cellStyle name="Vejica 2 6 2 2 6 2" xfId="5121" xr:uid="{00000000-0005-0000-0000-00004A130000}"/>
    <cellStyle name="Vejica 2 6 2 2 7" xfId="5122" xr:uid="{00000000-0005-0000-0000-00004B130000}"/>
    <cellStyle name="Vejica 2 6 2 2 8" xfId="5111" xr:uid="{00000000-0005-0000-0000-00004C130000}"/>
    <cellStyle name="Vejica 2 6 2 2 9" xfId="6724" xr:uid="{00000000-0005-0000-0000-00004D130000}"/>
    <cellStyle name="Vejica 2 6 2 3" xfId="1362" xr:uid="{00000000-0005-0000-0000-00004E130000}"/>
    <cellStyle name="Vejica 2 6 2 3 2" xfId="1363" xr:uid="{00000000-0005-0000-0000-00004F130000}"/>
    <cellStyle name="Vejica 2 6 2 3 2 2" xfId="2979" xr:uid="{00000000-0005-0000-0000-000050130000}"/>
    <cellStyle name="Vejica 2 6 2 3 3" xfId="2980" xr:uid="{00000000-0005-0000-0000-000051130000}"/>
    <cellStyle name="Vejica 2 6 2 3 3 2" xfId="5124" xr:uid="{00000000-0005-0000-0000-000052130000}"/>
    <cellStyle name="Vejica 2 6 2 3 4" xfId="2981" xr:uid="{00000000-0005-0000-0000-000053130000}"/>
    <cellStyle name="Vejica 2 6 2 3 4 2" xfId="5125" xr:uid="{00000000-0005-0000-0000-000054130000}"/>
    <cellStyle name="Vejica 2 6 2 3 4 2 2" xfId="6926" xr:uid="{00000000-0005-0000-0000-000055130000}"/>
    <cellStyle name="Vejica 2 6 2 3 4 2 3" xfId="7259" xr:uid="{00000000-0005-0000-0000-000056130000}"/>
    <cellStyle name="Vejica 2 6 2 3 4 3" xfId="6821" xr:uid="{00000000-0005-0000-0000-000057130000}"/>
    <cellStyle name="Vejica 2 6 2 3 4 4" xfId="7140" xr:uid="{00000000-0005-0000-0000-000058130000}"/>
    <cellStyle name="Vejica 2 6 2 3 5" xfId="5126" xr:uid="{00000000-0005-0000-0000-000059130000}"/>
    <cellStyle name="Vejica 2 6 2 3 5 2" xfId="5127" xr:uid="{00000000-0005-0000-0000-00005A130000}"/>
    <cellStyle name="Vejica 2 6 2 3 6" xfId="5128" xr:uid="{00000000-0005-0000-0000-00005B130000}"/>
    <cellStyle name="Vejica 2 6 2 3 7" xfId="5123" xr:uid="{00000000-0005-0000-0000-00005C130000}"/>
    <cellStyle name="Vejica 2 6 2 3 8" xfId="6726" xr:uid="{00000000-0005-0000-0000-00005D130000}"/>
    <cellStyle name="Vejica 2 6 2 3 9" xfId="7039" xr:uid="{00000000-0005-0000-0000-00005E130000}"/>
    <cellStyle name="Vejica 2 6 2 4" xfId="1364" xr:uid="{00000000-0005-0000-0000-00005F130000}"/>
    <cellStyle name="Vejica 2 6 2 4 2" xfId="2982" xr:uid="{00000000-0005-0000-0000-000060130000}"/>
    <cellStyle name="Vejica 2 6 2 5" xfId="2983" xr:uid="{00000000-0005-0000-0000-000061130000}"/>
    <cellStyle name="Vejica 2 6 2 5 2" xfId="5129" xr:uid="{00000000-0005-0000-0000-000062130000}"/>
    <cellStyle name="Vejica 2 6 2 6" xfId="2984" xr:uid="{00000000-0005-0000-0000-000063130000}"/>
    <cellStyle name="Vejica 2 6 2 6 2" xfId="5130" xr:uid="{00000000-0005-0000-0000-000064130000}"/>
    <cellStyle name="Vejica 2 6 2 6 2 2" xfId="6927" xr:uid="{00000000-0005-0000-0000-000065130000}"/>
    <cellStyle name="Vejica 2 6 2 6 2 3" xfId="7260" xr:uid="{00000000-0005-0000-0000-000066130000}"/>
    <cellStyle name="Vejica 2 6 2 6 3" xfId="6822" xr:uid="{00000000-0005-0000-0000-000067130000}"/>
    <cellStyle name="Vejica 2 6 2 6 4" xfId="7141" xr:uid="{00000000-0005-0000-0000-000068130000}"/>
    <cellStyle name="Vejica 2 6 2 7" xfId="5131" xr:uid="{00000000-0005-0000-0000-000069130000}"/>
    <cellStyle name="Vejica 2 6 2 7 2" xfId="5132" xr:uid="{00000000-0005-0000-0000-00006A130000}"/>
    <cellStyle name="Vejica 2 6 2 8" xfId="5133" xr:uid="{00000000-0005-0000-0000-00006B130000}"/>
    <cellStyle name="Vejica 2 6 2 9" xfId="5110" xr:uid="{00000000-0005-0000-0000-00006C130000}"/>
    <cellStyle name="Vejica 2 6 3" xfId="1365" xr:uid="{00000000-0005-0000-0000-00006D130000}"/>
    <cellStyle name="Vejica 2 6 3 10" xfId="6727" xr:uid="{00000000-0005-0000-0000-00006E130000}"/>
    <cellStyle name="Vejica 2 6 3 11" xfId="7040" xr:uid="{00000000-0005-0000-0000-00006F130000}"/>
    <cellStyle name="Vejica 2 6 3 2" xfId="1366" xr:uid="{00000000-0005-0000-0000-000070130000}"/>
    <cellStyle name="Vejica 2 6 3 2 10" xfId="7041" xr:uid="{00000000-0005-0000-0000-000071130000}"/>
    <cellStyle name="Vejica 2 6 3 2 2" xfId="1367" xr:uid="{00000000-0005-0000-0000-000072130000}"/>
    <cellStyle name="Vejica 2 6 3 2 2 2" xfId="1368" xr:uid="{00000000-0005-0000-0000-000073130000}"/>
    <cellStyle name="Vejica 2 6 3 2 2 2 2" xfId="2985" xr:uid="{00000000-0005-0000-0000-000074130000}"/>
    <cellStyle name="Vejica 2 6 3 2 2 3" xfId="2986" xr:uid="{00000000-0005-0000-0000-000075130000}"/>
    <cellStyle name="Vejica 2 6 3 2 2 3 2" xfId="5137" xr:uid="{00000000-0005-0000-0000-000076130000}"/>
    <cellStyle name="Vejica 2 6 3 2 2 4" xfId="2987" xr:uid="{00000000-0005-0000-0000-000077130000}"/>
    <cellStyle name="Vejica 2 6 3 2 2 4 2" xfId="5138" xr:uid="{00000000-0005-0000-0000-000078130000}"/>
    <cellStyle name="Vejica 2 6 3 2 2 4 2 2" xfId="6928" xr:uid="{00000000-0005-0000-0000-000079130000}"/>
    <cellStyle name="Vejica 2 6 3 2 2 4 2 3" xfId="7261" xr:uid="{00000000-0005-0000-0000-00007A130000}"/>
    <cellStyle name="Vejica 2 6 3 2 2 4 3" xfId="6823" xr:uid="{00000000-0005-0000-0000-00007B130000}"/>
    <cellStyle name="Vejica 2 6 3 2 2 4 4" xfId="7142" xr:uid="{00000000-0005-0000-0000-00007C130000}"/>
    <cellStyle name="Vejica 2 6 3 2 2 5" xfId="5139" xr:uid="{00000000-0005-0000-0000-00007D130000}"/>
    <cellStyle name="Vejica 2 6 3 2 2 5 2" xfId="5140" xr:uid="{00000000-0005-0000-0000-00007E130000}"/>
    <cellStyle name="Vejica 2 6 3 2 2 6" xfId="5141" xr:uid="{00000000-0005-0000-0000-00007F130000}"/>
    <cellStyle name="Vejica 2 6 3 2 2 7" xfId="5136" xr:uid="{00000000-0005-0000-0000-000080130000}"/>
    <cellStyle name="Vejica 2 6 3 2 2 8" xfId="6729" xr:uid="{00000000-0005-0000-0000-000081130000}"/>
    <cellStyle name="Vejica 2 6 3 2 2 9" xfId="7042" xr:uid="{00000000-0005-0000-0000-000082130000}"/>
    <cellStyle name="Vejica 2 6 3 2 3" xfId="1369" xr:uid="{00000000-0005-0000-0000-000083130000}"/>
    <cellStyle name="Vejica 2 6 3 2 3 2" xfId="2988" xr:uid="{00000000-0005-0000-0000-000084130000}"/>
    <cellStyle name="Vejica 2 6 3 2 4" xfId="2989" xr:uid="{00000000-0005-0000-0000-000085130000}"/>
    <cellStyle name="Vejica 2 6 3 2 4 2" xfId="5142" xr:uid="{00000000-0005-0000-0000-000086130000}"/>
    <cellStyle name="Vejica 2 6 3 2 5" xfId="2990" xr:uid="{00000000-0005-0000-0000-000087130000}"/>
    <cellStyle name="Vejica 2 6 3 2 5 2" xfId="5143" xr:uid="{00000000-0005-0000-0000-000088130000}"/>
    <cellStyle name="Vejica 2 6 3 2 5 2 2" xfId="6929" xr:uid="{00000000-0005-0000-0000-000089130000}"/>
    <cellStyle name="Vejica 2 6 3 2 5 2 3" xfId="7262" xr:uid="{00000000-0005-0000-0000-00008A130000}"/>
    <cellStyle name="Vejica 2 6 3 2 5 3" xfId="6824" xr:uid="{00000000-0005-0000-0000-00008B130000}"/>
    <cellStyle name="Vejica 2 6 3 2 5 4" xfId="7143" xr:uid="{00000000-0005-0000-0000-00008C130000}"/>
    <cellStyle name="Vejica 2 6 3 2 6" xfId="5144" xr:uid="{00000000-0005-0000-0000-00008D130000}"/>
    <cellStyle name="Vejica 2 6 3 2 6 2" xfId="5145" xr:uid="{00000000-0005-0000-0000-00008E130000}"/>
    <cellStyle name="Vejica 2 6 3 2 7" xfId="5146" xr:uid="{00000000-0005-0000-0000-00008F130000}"/>
    <cellStyle name="Vejica 2 6 3 2 8" xfId="5135" xr:uid="{00000000-0005-0000-0000-000090130000}"/>
    <cellStyle name="Vejica 2 6 3 2 9" xfId="6728" xr:uid="{00000000-0005-0000-0000-000091130000}"/>
    <cellStyle name="Vejica 2 6 3 3" xfId="1370" xr:uid="{00000000-0005-0000-0000-000092130000}"/>
    <cellStyle name="Vejica 2 6 3 3 2" xfId="1371" xr:uid="{00000000-0005-0000-0000-000093130000}"/>
    <cellStyle name="Vejica 2 6 3 3 2 2" xfId="2991" xr:uid="{00000000-0005-0000-0000-000094130000}"/>
    <cellStyle name="Vejica 2 6 3 3 3" xfId="2992" xr:uid="{00000000-0005-0000-0000-000095130000}"/>
    <cellStyle name="Vejica 2 6 3 3 3 2" xfId="5148" xr:uid="{00000000-0005-0000-0000-000096130000}"/>
    <cellStyle name="Vejica 2 6 3 3 4" xfId="2993" xr:uid="{00000000-0005-0000-0000-000097130000}"/>
    <cellStyle name="Vejica 2 6 3 3 4 2" xfId="5149" xr:uid="{00000000-0005-0000-0000-000098130000}"/>
    <cellStyle name="Vejica 2 6 3 3 4 2 2" xfId="6930" xr:uid="{00000000-0005-0000-0000-000099130000}"/>
    <cellStyle name="Vejica 2 6 3 3 4 2 3" xfId="7263" xr:uid="{00000000-0005-0000-0000-00009A130000}"/>
    <cellStyle name="Vejica 2 6 3 3 4 3" xfId="6825" xr:uid="{00000000-0005-0000-0000-00009B130000}"/>
    <cellStyle name="Vejica 2 6 3 3 4 4" xfId="7144" xr:uid="{00000000-0005-0000-0000-00009C130000}"/>
    <cellStyle name="Vejica 2 6 3 3 5" xfId="5150" xr:uid="{00000000-0005-0000-0000-00009D130000}"/>
    <cellStyle name="Vejica 2 6 3 3 5 2" xfId="5151" xr:uid="{00000000-0005-0000-0000-00009E130000}"/>
    <cellStyle name="Vejica 2 6 3 3 6" xfId="5152" xr:uid="{00000000-0005-0000-0000-00009F130000}"/>
    <cellStyle name="Vejica 2 6 3 3 7" xfId="5147" xr:uid="{00000000-0005-0000-0000-0000A0130000}"/>
    <cellStyle name="Vejica 2 6 3 3 8" xfId="6730" xr:uid="{00000000-0005-0000-0000-0000A1130000}"/>
    <cellStyle name="Vejica 2 6 3 3 9" xfId="7043" xr:uid="{00000000-0005-0000-0000-0000A2130000}"/>
    <cellStyle name="Vejica 2 6 3 4" xfId="1372" xr:uid="{00000000-0005-0000-0000-0000A3130000}"/>
    <cellStyle name="Vejica 2 6 3 4 2" xfId="2994" xr:uid="{00000000-0005-0000-0000-0000A4130000}"/>
    <cellStyle name="Vejica 2 6 3 5" xfId="2995" xr:uid="{00000000-0005-0000-0000-0000A5130000}"/>
    <cellStyle name="Vejica 2 6 3 5 2" xfId="5153" xr:uid="{00000000-0005-0000-0000-0000A6130000}"/>
    <cellStyle name="Vejica 2 6 3 6" xfId="2996" xr:uid="{00000000-0005-0000-0000-0000A7130000}"/>
    <cellStyle name="Vejica 2 6 3 6 2" xfId="5154" xr:uid="{00000000-0005-0000-0000-0000A8130000}"/>
    <cellStyle name="Vejica 2 6 3 6 2 2" xfId="6931" xr:uid="{00000000-0005-0000-0000-0000A9130000}"/>
    <cellStyle name="Vejica 2 6 3 6 2 3" xfId="7264" xr:uid="{00000000-0005-0000-0000-0000AA130000}"/>
    <cellStyle name="Vejica 2 6 3 6 3" xfId="6826" xr:uid="{00000000-0005-0000-0000-0000AB130000}"/>
    <cellStyle name="Vejica 2 6 3 6 4" xfId="7145" xr:uid="{00000000-0005-0000-0000-0000AC130000}"/>
    <cellStyle name="Vejica 2 6 3 7" xfId="5155" xr:uid="{00000000-0005-0000-0000-0000AD130000}"/>
    <cellStyle name="Vejica 2 6 3 7 2" xfId="5156" xr:uid="{00000000-0005-0000-0000-0000AE130000}"/>
    <cellStyle name="Vejica 2 6 3 8" xfId="5157" xr:uid="{00000000-0005-0000-0000-0000AF130000}"/>
    <cellStyle name="Vejica 2 6 3 9" xfId="5134" xr:uid="{00000000-0005-0000-0000-0000B0130000}"/>
    <cellStyle name="Vejica 2 6 4" xfId="1373" xr:uid="{00000000-0005-0000-0000-0000B1130000}"/>
    <cellStyle name="Vejica 2 6 4 10" xfId="7044" xr:uid="{00000000-0005-0000-0000-0000B2130000}"/>
    <cellStyle name="Vejica 2 6 4 2" xfId="1374" xr:uid="{00000000-0005-0000-0000-0000B3130000}"/>
    <cellStyle name="Vejica 2 6 4 2 2" xfId="1375" xr:uid="{00000000-0005-0000-0000-0000B4130000}"/>
    <cellStyle name="Vejica 2 6 4 2 2 2" xfId="2997" xr:uid="{00000000-0005-0000-0000-0000B5130000}"/>
    <cellStyle name="Vejica 2 6 4 2 3" xfId="2998" xr:uid="{00000000-0005-0000-0000-0000B6130000}"/>
    <cellStyle name="Vejica 2 6 4 2 3 2" xfId="5160" xr:uid="{00000000-0005-0000-0000-0000B7130000}"/>
    <cellStyle name="Vejica 2 6 4 2 4" xfId="2999" xr:uid="{00000000-0005-0000-0000-0000B8130000}"/>
    <cellStyle name="Vejica 2 6 4 2 4 2" xfId="5161" xr:uid="{00000000-0005-0000-0000-0000B9130000}"/>
    <cellStyle name="Vejica 2 6 4 2 4 2 2" xfId="6932" xr:uid="{00000000-0005-0000-0000-0000BA130000}"/>
    <cellStyle name="Vejica 2 6 4 2 4 2 3" xfId="7265" xr:uid="{00000000-0005-0000-0000-0000BB130000}"/>
    <cellStyle name="Vejica 2 6 4 2 4 3" xfId="6827" xr:uid="{00000000-0005-0000-0000-0000BC130000}"/>
    <cellStyle name="Vejica 2 6 4 2 4 4" xfId="7146" xr:uid="{00000000-0005-0000-0000-0000BD130000}"/>
    <cellStyle name="Vejica 2 6 4 2 5" xfId="5162" xr:uid="{00000000-0005-0000-0000-0000BE130000}"/>
    <cellStyle name="Vejica 2 6 4 2 5 2" xfId="5163" xr:uid="{00000000-0005-0000-0000-0000BF130000}"/>
    <cellStyle name="Vejica 2 6 4 2 6" xfId="5164" xr:uid="{00000000-0005-0000-0000-0000C0130000}"/>
    <cellStyle name="Vejica 2 6 4 2 7" xfId="5159" xr:uid="{00000000-0005-0000-0000-0000C1130000}"/>
    <cellStyle name="Vejica 2 6 4 2 8" xfId="6732" xr:uid="{00000000-0005-0000-0000-0000C2130000}"/>
    <cellStyle name="Vejica 2 6 4 2 9" xfId="7045" xr:uid="{00000000-0005-0000-0000-0000C3130000}"/>
    <cellStyle name="Vejica 2 6 4 3" xfId="1376" xr:uid="{00000000-0005-0000-0000-0000C4130000}"/>
    <cellStyle name="Vejica 2 6 4 3 2" xfId="3000" xr:uid="{00000000-0005-0000-0000-0000C5130000}"/>
    <cellStyle name="Vejica 2 6 4 4" xfId="3001" xr:uid="{00000000-0005-0000-0000-0000C6130000}"/>
    <cellStyle name="Vejica 2 6 4 4 2" xfId="5165" xr:uid="{00000000-0005-0000-0000-0000C7130000}"/>
    <cellStyle name="Vejica 2 6 4 5" xfId="3002" xr:uid="{00000000-0005-0000-0000-0000C8130000}"/>
    <cellStyle name="Vejica 2 6 4 5 2" xfId="5166" xr:uid="{00000000-0005-0000-0000-0000C9130000}"/>
    <cellStyle name="Vejica 2 6 4 5 2 2" xfId="6933" xr:uid="{00000000-0005-0000-0000-0000CA130000}"/>
    <cellStyle name="Vejica 2 6 4 5 2 3" xfId="7266" xr:uid="{00000000-0005-0000-0000-0000CB130000}"/>
    <cellStyle name="Vejica 2 6 4 5 3" xfId="6828" xr:uid="{00000000-0005-0000-0000-0000CC130000}"/>
    <cellStyle name="Vejica 2 6 4 5 4" xfId="7147" xr:uid="{00000000-0005-0000-0000-0000CD130000}"/>
    <cellStyle name="Vejica 2 6 4 6" xfId="5167" xr:uid="{00000000-0005-0000-0000-0000CE130000}"/>
    <cellStyle name="Vejica 2 6 4 6 2" xfId="5168" xr:uid="{00000000-0005-0000-0000-0000CF130000}"/>
    <cellStyle name="Vejica 2 6 4 7" xfId="5169" xr:uid="{00000000-0005-0000-0000-0000D0130000}"/>
    <cellStyle name="Vejica 2 6 4 8" xfId="5158" xr:uid="{00000000-0005-0000-0000-0000D1130000}"/>
    <cellStyle name="Vejica 2 6 4 9" xfId="6731" xr:uid="{00000000-0005-0000-0000-0000D2130000}"/>
    <cellStyle name="Vejica 2 6 5" xfId="1377" xr:uid="{00000000-0005-0000-0000-0000D3130000}"/>
    <cellStyle name="Vejica 2 6 5 2" xfId="1378" xr:uid="{00000000-0005-0000-0000-0000D4130000}"/>
    <cellStyle name="Vejica 2 6 5 2 2" xfId="3003" xr:uid="{00000000-0005-0000-0000-0000D5130000}"/>
    <cellStyle name="Vejica 2 6 5 3" xfId="3004" xr:uid="{00000000-0005-0000-0000-0000D6130000}"/>
    <cellStyle name="Vejica 2 6 5 3 2" xfId="5171" xr:uid="{00000000-0005-0000-0000-0000D7130000}"/>
    <cellStyle name="Vejica 2 6 5 4" xfId="3005" xr:uid="{00000000-0005-0000-0000-0000D8130000}"/>
    <cellStyle name="Vejica 2 6 5 4 2" xfId="5172" xr:uid="{00000000-0005-0000-0000-0000D9130000}"/>
    <cellStyle name="Vejica 2 6 5 4 2 2" xfId="6934" xr:uid="{00000000-0005-0000-0000-0000DA130000}"/>
    <cellStyle name="Vejica 2 6 5 4 2 3" xfId="7267" xr:uid="{00000000-0005-0000-0000-0000DB130000}"/>
    <cellStyle name="Vejica 2 6 5 4 3" xfId="6829" xr:uid="{00000000-0005-0000-0000-0000DC130000}"/>
    <cellStyle name="Vejica 2 6 5 4 4" xfId="7148" xr:uid="{00000000-0005-0000-0000-0000DD130000}"/>
    <cellStyle name="Vejica 2 6 5 5" xfId="5173" xr:uid="{00000000-0005-0000-0000-0000DE130000}"/>
    <cellStyle name="Vejica 2 6 5 5 2" xfId="5174" xr:uid="{00000000-0005-0000-0000-0000DF130000}"/>
    <cellStyle name="Vejica 2 6 5 6" xfId="5175" xr:uid="{00000000-0005-0000-0000-0000E0130000}"/>
    <cellStyle name="Vejica 2 6 5 7" xfId="5170" xr:uid="{00000000-0005-0000-0000-0000E1130000}"/>
    <cellStyle name="Vejica 2 6 5 8" xfId="6733" xr:uid="{00000000-0005-0000-0000-0000E2130000}"/>
    <cellStyle name="Vejica 2 6 5 9" xfId="7046" xr:uid="{00000000-0005-0000-0000-0000E3130000}"/>
    <cellStyle name="Vejica 2 6 6" xfId="1379" xr:uid="{00000000-0005-0000-0000-0000E4130000}"/>
    <cellStyle name="Vejica 2 6 6 2" xfId="3006" xr:uid="{00000000-0005-0000-0000-0000E5130000}"/>
    <cellStyle name="Vejica 2 6 7" xfId="3007" xr:uid="{00000000-0005-0000-0000-0000E6130000}"/>
    <cellStyle name="Vejica 2 6 7 2" xfId="5176" xr:uid="{00000000-0005-0000-0000-0000E7130000}"/>
    <cellStyle name="Vejica 2 6 8" xfId="3008" xr:uid="{00000000-0005-0000-0000-0000E8130000}"/>
    <cellStyle name="Vejica 2 6 8 2" xfId="5177" xr:uid="{00000000-0005-0000-0000-0000E9130000}"/>
    <cellStyle name="Vejica 2 6 8 2 2" xfId="6935" xr:uid="{00000000-0005-0000-0000-0000EA130000}"/>
    <cellStyle name="Vejica 2 6 8 2 3" xfId="7268" xr:uid="{00000000-0005-0000-0000-0000EB130000}"/>
    <cellStyle name="Vejica 2 6 8 3" xfId="6830" xr:uid="{00000000-0005-0000-0000-0000EC130000}"/>
    <cellStyle name="Vejica 2 6 8 4" xfId="7149" xr:uid="{00000000-0005-0000-0000-0000ED130000}"/>
    <cellStyle name="Vejica 2 6 9" xfId="5178" xr:uid="{00000000-0005-0000-0000-0000EE130000}"/>
    <cellStyle name="Vejica 2 6 9 2" xfId="5179" xr:uid="{00000000-0005-0000-0000-0000EF130000}"/>
    <cellStyle name="Vejica 2 7" xfId="1380" xr:uid="{00000000-0005-0000-0000-0000F0130000}"/>
    <cellStyle name="Vejica 2 7 10" xfId="5181" xr:uid="{00000000-0005-0000-0000-0000F1130000}"/>
    <cellStyle name="Vejica 2 7 11" xfId="5180" xr:uid="{00000000-0005-0000-0000-0000F2130000}"/>
    <cellStyle name="Vejica 2 7 12" xfId="6666" xr:uid="{00000000-0005-0000-0000-0000F3130000}"/>
    <cellStyle name="Vejica 2 7 13" xfId="6977" xr:uid="{00000000-0005-0000-0000-0000F4130000}"/>
    <cellStyle name="Vejica 2 7 2" xfId="1381" xr:uid="{00000000-0005-0000-0000-0000F5130000}"/>
    <cellStyle name="Vejica 2 7 2 10" xfId="5182" xr:uid="{00000000-0005-0000-0000-0000F6130000}"/>
    <cellStyle name="Vejica 2 7 2 11" xfId="6734" xr:uid="{00000000-0005-0000-0000-0000F7130000}"/>
    <cellStyle name="Vejica 2 7 2 12" xfId="7047" xr:uid="{00000000-0005-0000-0000-0000F8130000}"/>
    <cellStyle name="Vejica 2 7 2 2" xfId="1382" xr:uid="{00000000-0005-0000-0000-0000F9130000}"/>
    <cellStyle name="Vejica 2 7 2 2 10" xfId="7048" xr:uid="{00000000-0005-0000-0000-0000FA130000}"/>
    <cellStyle name="Vejica 2 7 2 2 2" xfId="1383" xr:uid="{00000000-0005-0000-0000-0000FB130000}"/>
    <cellStyle name="Vejica 2 7 2 2 2 2" xfId="1384" xr:uid="{00000000-0005-0000-0000-0000FC130000}"/>
    <cellStyle name="Vejica 2 7 2 2 2 2 2" xfId="3009" xr:uid="{00000000-0005-0000-0000-0000FD130000}"/>
    <cellStyle name="Vejica 2 7 2 2 2 3" xfId="3010" xr:uid="{00000000-0005-0000-0000-0000FE130000}"/>
    <cellStyle name="Vejica 2 7 2 2 2 3 2" xfId="5185" xr:uid="{00000000-0005-0000-0000-0000FF130000}"/>
    <cellStyle name="Vejica 2 7 2 2 2 4" xfId="3011" xr:uid="{00000000-0005-0000-0000-000000140000}"/>
    <cellStyle name="Vejica 2 7 2 2 2 4 2" xfId="5186" xr:uid="{00000000-0005-0000-0000-000001140000}"/>
    <cellStyle name="Vejica 2 7 2 2 2 4 2 2" xfId="6936" xr:uid="{00000000-0005-0000-0000-000002140000}"/>
    <cellStyle name="Vejica 2 7 2 2 2 4 2 3" xfId="7269" xr:uid="{00000000-0005-0000-0000-000003140000}"/>
    <cellStyle name="Vejica 2 7 2 2 2 4 3" xfId="6831" xr:uid="{00000000-0005-0000-0000-000004140000}"/>
    <cellStyle name="Vejica 2 7 2 2 2 4 4" xfId="7150" xr:uid="{00000000-0005-0000-0000-000005140000}"/>
    <cellStyle name="Vejica 2 7 2 2 2 5" xfId="5187" xr:uid="{00000000-0005-0000-0000-000006140000}"/>
    <cellStyle name="Vejica 2 7 2 2 2 5 2" xfId="5188" xr:uid="{00000000-0005-0000-0000-000007140000}"/>
    <cellStyle name="Vejica 2 7 2 2 2 6" xfId="5189" xr:uid="{00000000-0005-0000-0000-000008140000}"/>
    <cellStyle name="Vejica 2 7 2 2 2 7" xfId="5184" xr:uid="{00000000-0005-0000-0000-000009140000}"/>
    <cellStyle name="Vejica 2 7 2 2 2 8" xfId="6736" xr:uid="{00000000-0005-0000-0000-00000A140000}"/>
    <cellStyle name="Vejica 2 7 2 2 2 9" xfId="7049" xr:uid="{00000000-0005-0000-0000-00000B140000}"/>
    <cellStyle name="Vejica 2 7 2 2 3" xfId="1385" xr:uid="{00000000-0005-0000-0000-00000C140000}"/>
    <cellStyle name="Vejica 2 7 2 2 3 2" xfId="3012" xr:uid="{00000000-0005-0000-0000-00000D140000}"/>
    <cellStyle name="Vejica 2 7 2 2 4" xfId="3013" xr:uid="{00000000-0005-0000-0000-00000E140000}"/>
    <cellStyle name="Vejica 2 7 2 2 4 2" xfId="5190" xr:uid="{00000000-0005-0000-0000-00000F140000}"/>
    <cellStyle name="Vejica 2 7 2 2 5" xfId="3014" xr:uid="{00000000-0005-0000-0000-000010140000}"/>
    <cellStyle name="Vejica 2 7 2 2 5 2" xfId="5191" xr:uid="{00000000-0005-0000-0000-000011140000}"/>
    <cellStyle name="Vejica 2 7 2 2 5 2 2" xfId="6937" xr:uid="{00000000-0005-0000-0000-000012140000}"/>
    <cellStyle name="Vejica 2 7 2 2 5 2 3" xfId="7270" xr:uid="{00000000-0005-0000-0000-000013140000}"/>
    <cellStyle name="Vejica 2 7 2 2 5 3" xfId="6832" xr:uid="{00000000-0005-0000-0000-000014140000}"/>
    <cellStyle name="Vejica 2 7 2 2 5 4" xfId="7151" xr:uid="{00000000-0005-0000-0000-000015140000}"/>
    <cellStyle name="Vejica 2 7 2 2 6" xfId="5192" xr:uid="{00000000-0005-0000-0000-000016140000}"/>
    <cellStyle name="Vejica 2 7 2 2 6 2" xfId="5193" xr:uid="{00000000-0005-0000-0000-000017140000}"/>
    <cellStyle name="Vejica 2 7 2 2 7" xfId="5194" xr:uid="{00000000-0005-0000-0000-000018140000}"/>
    <cellStyle name="Vejica 2 7 2 2 8" xfId="5183" xr:uid="{00000000-0005-0000-0000-000019140000}"/>
    <cellStyle name="Vejica 2 7 2 2 9" xfId="6735" xr:uid="{00000000-0005-0000-0000-00001A140000}"/>
    <cellStyle name="Vejica 2 7 2 3" xfId="1386" xr:uid="{00000000-0005-0000-0000-00001B140000}"/>
    <cellStyle name="Vejica 2 7 2 3 2" xfId="1387" xr:uid="{00000000-0005-0000-0000-00001C140000}"/>
    <cellStyle name="Vejica 2 7 2 3 2 2" xfId="3015" xr:uid="{00000000-0005-0000-0000-00001D140000}"/>
    <cellStyle name="Vejica 2 7 2 3 3" xfId="3016" xr:uid="{00000000-0005-0000-0000-00001E140000}"/>
    <cellStyle name="Vejica 2 7 2 3 3 2" xfId="5196" xr:uid="{00000000-0005-0000-0000-00001F140000}"/>
    <cellStyle name="Vejica 2 7 2 3 4" xfId="3017" xr:uid="{00000000-0005-0000-0000-000020140000}"/>
    <cellStyle name="Vejica 2 7 2 3 4 2" xfId="5197" xr:uid="{00000000-0005-0000-0000-000021140000}"/>
    <cellStyle name="Vejica 2 7 2 3 4 2 2" xfId="6938" xr:uid="{00000000-0005-0000-0000-000022140000}"/>
    <cellStyle name="Vejica 2 7 2 3 4 2 3" xfId="7271" xr:uid="{00000000-0005-0000-0000-000023140000}"/>
    <cellStyle name="Vejica 2 7 2 3 4 3" xfId="6833" xr:uid="{00000000-0005-0000-0000-000024140000}"/>
    <cellStyle name="Vejica 2 7 2 3 4 4" xfId="7152" xr:uid="{00000000-0005-0000-0000-000025140000}"/>
    <cellStyle name="Vejica 2 7 2 3 5" xfId="5198" xr:uid="{00000000-0005-0000-0000-000026140000}"/>
    <cellStyle name="Vejica 2 7 2 3 5 2" xfId="5199" xr:uid="{00000000-0005-0000-0000-000027140000}"/>
    <cellStyle name="Vejica 2 7 2 3 6" xfId="5200" xr:uid="{00000000-0005-0000-0000-000028140000}"/>
    <cellStyle name="Vejica 2 7 2 3 7" xfId="5195" xr:uid="{00000000-0005-0000-0000-000029140000}"/>
    <cellStyle name="Vejica 2 7 2 3 8" xfId="6737" xr:uid="{00000000-0005-0000-0000-00002A140000}"/>
    <cellStyle name="Vejica 2 7 2 3 9" xfId="7050" xr:uid="{00000000-0005-0000-0000-00002B140000}"/>
    <cellStyle name="Vejica 2 7 2 4" xfId="1388" xr:uid="{00000000-0005-0000-0000-00002C140000}"/>
    <cellStyle name="Vejica 2 7 2 4 2" xfId="3018" xr:uid="{00000000-0005-0000-0000-00002D140000}"/>
    <cellStyle name="Vejica 2 7 2 5" xfId="3019" xr:uid="{00000000-0005-0000-0000-00002E140000}"/>
    <cellStyle name="Vejica 2 7 2 5 2" xfId="5201" xr:uid="{00000000-0005-0000-0000-00002F140000}"/>
    <cellStyle name="Vejica 2 7 2 6" xfId="3020" xr:uid="{00000000-0005-0000-0000-000030140000}"/>
    <cellStyle name="Vejica 2 7 2 6 2" xfId="5202" xr:uid="{00000000-0005-0000-0000-000031140000}"/>
    <cellStyle name="Vejica 2 7 2 6 2 2" xfId="6939" xr:uid="{00000000-0005-0000-0000-000032140000}"/>
    <cellStyle name="Vejica 2 7 2 6 2 3" xfId="7272" xr:uid="{00000000-0005-0000-0000-000033140000}"/>
    <cellStyle name="Vejica 2 7 2 6 3" xfId="6834" xr:uid="{00000000-0005-0000-0000-000034140000}"/>
    <cellStyle name="Vejica 2 7 2 6 4" xfId="7153" xr:uid="{00000000-0005-0000-0000-000035140000}"/>
    <cellStyle name="Vejica 2 7 2 7" xfId="3021" xr:uid="{00000000-0005-0000-0000-000036140000}"/>
    <cellStyle name="Vejica 2 7 2 7 2" xfId="6835" xr:uid="{00000000-0005-0000-0000-000037140000}"/>
    <cellStyle name="Vejica 2 7 2 7 3" xfId="7154" xr:uid="{00000000-0005-0000-0000-000038140000}"/>
    <cellStyle name="Vejica 2 7 2 8" xfId="5203" xr:uid="{00000000-0005-0000-0000-000039140000}"/>
    <cellStyle name="Vejica 2 7 2 8 2" xfId="5204" xr:uid="{00000000-0005-0000-0000-00003A140000}"/>
    <cellStyle name="Vejica 2 7 2 9" xfId="5205" xr:uid="{00000000-0005-0000-0000-00003B140000}"/>
    <cellStyle name="Vejica 2 7 3" xfId="1389" xr:uid="{00000000-0005-0000-0000-00003C140000}"/>
    <cellStyle name="Vejica 2 7 3 10" xfId="6738" xr:uid="{00000000-0005-0000-0000-00003D140000}"/>
    <cellStyle name="Vejica 2 7 3 11" xfId="7051" xr:uid="{00000000-0005-0000-0000-00003E140000}"/>
    <cellStyle name="Vejica 2 7 3 2" xfId="1390" xr:uid="{00000000-0005-0000-0000-00003F140000}"/>
    <cellStyle name="Vejica 2 7 3 2 10" xfId="7052" xr:uid="{00000000-0005-0000-0000-000040140000}"/>
    <cellStyle name="Vejica 2 7 3 2 2" xfId="1391" xr:uid="{00000000-0005-0000-0000-000041140000}"/>
    <cellStyle name="Vejica 2 7 3 2 2 2" xfId="1392" xr:uid="{00000000-0005-0000-0000-000042140000}"/>
    <cellStyle name="Vejica 2 7 3 2 2 2 2" xfId="3022" xr:uid="{00000000-0005-0000-0000-000043140000}"/>
    <cellStyle name="Vejica 2 7 3 2 2 3" xfId="3023" xr:uid="{00000000-0005-0000-0000-000044140000}"/>
    <cellStyle name="Vejica 2 7 3 2 2 3 2" xfId="5209" xr:uid="{00000000-0005-0000-0000-000045140000}"/>
    <cellStyle name="Vejica 2 7 3 2 2 4" xfId="3024" xr:uid="{00000000-0005-0000-0000-000046140000}"/>
    <cellStyle name="Vejica 2 7 3 2 2 4 2" xfId="5210" xr:uid="{00000000-0005-0000-0000-000047140000}"/>
    <cellStyle name="Vejica 2 7 3 2 2 4 2 2" xfId="6940" xr:uid="{00000000-0005-0000-0000-000048140000}"/>
    <cellStyle name="Vejica 2 7 3 2 2 4 2 3" xfId="7273" xr:uid="{00000000-0005-0000-0000-000049140000}"/>
    <cellStyle name="Vejica 2 7 3 2 2 4 3" xfId="6836" xr:uid="{00000000-0005-0000-0000-00004A140000}"/>
    <cellStyle name="Vejica 2 7 3 2 2 4 4" xfId="7155" xr:uid="{00000000-0005-0000-0000-00004B140000}"/>
    <cellStyle name="Vejica 2 7 3 2 2 5" xfId="5211" xr:uid="{00000000-0005-0000-0000-00004C140000}"/>
    <cellStyle name="Vejica 2 7 3 2 2 5 2" xfId="5212" xr:uid="{00000000-0005-0000-0000-00004D140000}"/>
    <cellStyle name="Vejica 2 7 3 2 2 6" xfId="5213" xr:uid="{00000000-0005-0000-0000-00004E140000}"/>
    <cellStyle name="Vejica 2 7 3 2 2 7" xfId="5208" xr:uid="{00000000-0005-0000-0000-00004F140000}"/>
    <cellStyle name="Vejica 2 7 3 2 2 8" xfId="6740" xr:uid="{00000000-0005-0000-0000-000050140000}"/>
    <cellStyle name="Vejica 2 7 3 2 2 9" xfId="7053" xr:uid="{00000000-0005-0000-0000-000051140000}"/>
    <cellStyle name="Vejica 2 7 3 2 3" xfId="1393" xr:uid="{00000000-0005-0000-0000-000052140000}"/>
    <cellStyle name="Vejica 2 7 3 2 3 2" xfId="3025" xr:uid="{00000000-0005-0000-0000-000053140000}"/>
    <cellStyle name="Vejica 2 7 3 2 4" xfId="3026" xr:uid="{00000000-0005-0000-0000-000054140000}"/>
    <cellStyle name="Vejica 2 7 3 2 4 2" xfId="5214" xr:uid="{00000000-0005-0000-0000-000055140000}"/>
    <cellStyle name="Vejica 2 7 3 2 5" xfId="3027" xr:uid="{00000000-0005-0000-0000-000056140000}"/>
    <cellStyle name="Vejica 2 7 3 2 5 2" xfId="5215" xr:uid="{00000000-0005-0000-0000-000057140000}"/>
    <cellStyle name="Vejica 2 7 3 2 5 2 2" xfId="6941" xr:uid="{00000000-0005-0000-0000-000058140000}"/>
    <cellStyle name="Vejica 2 7 3 2 5 2 3" xfId="7274" xr:uid="{00000000-0005-0000-0000-000059140000}"/>
    <cellStyle name="Vejica 2 7 3 2 5 3" xfId="6837" xr:uid="{00000000-0005-0000-0000-00005A140000}"/>
    <cellStyle name="Vejica 2 7 3 2 5 4" xfId="7156" xr:uid="{00000000-0005-0000-0000-00005B140000}"/>
    <cellStyle name="Vejica 2 7 3 2 6" xfId="5216" xr:uid="{00000000-0005-0000-0000-00005C140000}"/>
    <cellStyle name="Vejica 2 7 3 2 6 2" xfId="5217" xr:uid="{00000000-0005-0000-0000-00005D140000}"/>
    <cellStyle name="Vejica 2 7 3 2 7" xfId="5218" xr:uid="{00000000-0005-0000-0000-00005E140000}"/>
    <cellStyle name="Vejica 2 7 3 2 8" xfId="5207" xr:uid="{00000000-0005-0000-0000-00005F140000}"/>
    <cellStyle name="Vejica 2 7 3 2 9" xfId="6739" xr:uid="{00000000-0005-0000-0000-000060140000}"/>
    <cellStyle name="Vejica 2 7 3 3" xfId="1394" xr:uid="{00000000-0005-0000-0000-000061140000}"/>
    <cellStyle name="Vejica 2 7 3 3 2" xfId="1395" xr:uid="{00000000-0005-0000-0000-000062140000}"/>
    <cellStyle name="Vejica 2 7 3 3 2 2" xfId="3028" xr:uid="{00000000-0005-0000-0000-000063140000}"/>
    <cellStyle name="Vejica 2 7 3 3 3" xfId="3029" xr:uid="{00000000-0005-0000-0000-000064140000}"/>
    <cellStyle name="Vejica 2 7 3 3 3 2" xfId="5220" xr:uid="{00000000-0005-0000-0000-000065140000}"/>
    <cellStyle name="Vejica 2 7 3 3 4" xfId="3030" xr:uid="{00000000-0005-0000-0000-000066140000}"/>
    <cellStyle name="Vejica 2 7 3 3 4 2" xfId="5221" xr:uid="{00000000-0005-0000-0000-000067140000}"/>
    <cellStyle name="Vejica 2 7 3 3 4 2 2" xfId="6942" xr:uid="{00000000-0005-0000-0000-000068140000}"/>
    <cellStyle name="Vejica 2 7 3 3 4 2 3" xfId="7275" xr:uid="{00000000-0005-0000-0000-000069140000}"/>
    <cellStyle name="Vejica 2 7 3 3 4 3" xfId="6838" xr:uid="{00000000-0005-0000-0000-00006A140000}"/>
    <cellStyle name="Vejica 2 7 3 3 4 4" xfId="7157" xr:uid="{00000000-0005-0000-0000-00006B140000}"/>
    <cellStyle name="Vejica 2 7 3 3 5" xfId="5222" xr:uid="{00000000-0005-0000-0000-00006C140000}"/>
    <cellStyle name="Vejica 2 7 3 3 5 2" xfId="5223" xr:uid="{00000000-0005-0000-0000-00006D140000}"/>
    <cellStyle name="Vejica 2 7 3 3 6" xfId="5224" xr:uid="{00000000-0005-0000-0000-00006E140000}"/>
    <cellStyle name="Vejica 2 7 3 3 7" xfId="5219" xr:uid="{00000000-0005-0000-0000-00006F140000}"/>
    <cellStyle name="Vejica 2 7 3 3 8" xfId="6741" xr:uid="{00000000-0005-0000-0000-000070140000}"/>
    <cellStyle name="Vejica 2 7 3 3 9" xfId="7054" xr:uid="{00000000-0005-0000-0000-000071140000}"/>
    <cellStyle name="Vejica 2 7 3 4" xfId="1396" xr:uid="{00000000-0005-0000-0000-000072140000}"/>
    <cellStyle name="Vejica 2 7 3 4 2" xfId="3031" xr:uid="{00000000-0005-0000-0000-000073140000}"/>
    <cellStyle name="Vejica 2 7 3 5" xfId="3032" xr:uid="{00000000-0005-0000-0000-000074140000}"/>
    <cellStyle name="Vejica 2 7 3 5 2" xfId="5225" xr:uid="{00000000-0005-0000-0000-000075140000}"/>
    <cellStyle name="Vejica 2 7 3 6" xfId="3033" xr:uid="{00000000-0005-0000-0000-000076140000}"/>
    <cellStyle name="Vejica 2 7 3 6 2" xfId="5226" xr:uid="{00000000-0005-0000-0000-000077140000}"/>
    <cellStyle name="Vejica 2 7 3 6 2 2" xfId="6943" xr:uid="{00000000-0005-0000-0000-000078140000}"/>
    <cellStyle name="Vejica 2 7 3 6 2 3" xfId="7276" xr:uid="{00000000-0005-0000-0000-000079140000}"/>
    <cellStyle name="Vejica 2 7 3 6 3" xfId="6839" xr:uid="{00000000-0005-0000-0000-00007A140000}"/>
    <cellStyle name="Vejica 2 7 3 6 4" xfId="7158" xr:uid="{00000000-0005-0000-0000-00007B140000}"/>
    <cellStyle name="Vejica 2 7 3 7" xfId="5227" xr:uid="{00000000-0005-0000-0000-00007C140000}"/>
    <cellStyle name="Vejica 2 7 3 7 2" xfId="5228" xr:uid="{00000000-0005-0000-0000-00007D140000}"/>
    <cellStyle name="Vejica 2 7 3 8" xfId="5229" xr:uid="{00000000-0005-0000-0000-00007E140000}"/>
    <cellStyle name="Vejica 2 7 3 9" xfId="5206" xr:uid="{00000000-0005-0000-0000-00007F140000}"/>
    <cellStyle name="Vejica 2 7 4" xfId="1397" xr:uid="{00000000-0005-0000-0000-000080140000}"/>
    <cellStyle name="Vejica 2 7 4 10" xfId="7055" xr:uid="{00000000-0005-0000-0000-000081140000}"/>
    <cellStyle name="Vejica 2 7 4 2" xfId="1398" xr:uid="{00000000-0005-0000-0000-000082140000}"/>
    <cellStyle name="Vejica 2 7 4 2 2" xfId="1399" xr:uid="{00000000-0005-0000-0000-000083140000}"/>
    <cellStyle name="Vejica 2 7 4 2 2 2" xfId="3034" xr:uid="{00000000-0005-0000-0000-000084140000}"/>
    <cellStyle name="Vejica 2 7 4 2 3" xfId="3035" xr:uid="{00000000-0005-0000-0000-000085140000}"/>
    <cellStyle name="Vejica 2 7 4 2 3 2" xfId="5232" xr:uid="{00000000-0005-0000-0000-000086140000}"/>
    <cellStyle name="Vejica 2 7 4 2 4" xfId="3036" xr:uid="{00000000-0005-0000-0000-000087140000}"/>
    <cellStyle name="Vejica 2 7 4 2 4 2" xfId="5233" xr:uid="{00000000-0005-0000-0000-000088140000}"/>
    <cellStyle name="Vejica 2 7 4 2 4 2 2" xfId="6944" xr:uid="{00000000-0005-0000-0000-000089140000}"/>
    <cellStyle name="Vejica 2 7 4 2 4 2 3" xfId="7277" xr:uid="{00000000-0005-0000-0000-00008A140000}"/>
    <cellStyle name="Vejica 2 7 4 2 4 3" xfId="6840" xr:uid="{00000000-0005-0000-0000-00008B140000}"/>
    <cellStyle name="Vejica 2 7 4 2 4 4" xfId="7159" xr:uid="{00000000-0005-0000-0000-00008C140000}"/>
    <cellStyle name="Vejica 2 7 4 2 5" xfId="5234" xr:uid="{00000000-0005-0000-0000-00008D140000}"/>
    <cellStyle name="Vejica 2 7 4 2 5 2" xfId="5235" xr:uid="{00000000-0005-0000-0000-00008E140000}"/>
    <cellStyle name="Vejica 2 7 4 2 6" xfId="5236" xr:uid="{00000000-0005-0000-0000-00008F140000}"/>
    <cellStyle name="Vejica 2 7 4 2 7" xfId="5231" xr:uid="{00000000-0005-0000-0000-000090140000}"/>
    <cellStyle name="Vejica 2 7 4 2 8" xfId="6743" xr:uid="{00000000-0005-0000-0000-000091140000}"/>
    <cellStyle name="Vejica 2 7 4 2 9" xfId="7056" xr:uid="{00000000-0005-0000-0000-000092140000}"/>
    <cellStyle name="Vejica 2 7 4 3" xfId="1400" xr:uid="{00000000-0005-0000-0000-000093140000}"/>
    <cellStyle name="Vejica 2 7 4 3 2" xfId="3037" xr:uid="{00000000-0005-0000-0000-000094140000}"/>
    <cellStyle name="Vejica 2 7 4 4" xfId="3038" xr:uid="{00000000-0005-0000-0000-000095140000}"/>
    <cellStyle name="Vejica 2 7 4 4 2" xfId="5237" xr:uid="{00000000-0005-0000-0000-000096140000}"/>
    <cellStyle name="Vejica 2 7 4 5" xfId="3039" xr:uid="{00000000-0005-0000-0000-000097140000}"/>
    <cellStyle name="Vejica 2 7 4 5 2" xfId="5238" xr:uid="{00000000-0005-0000-0000-000098140000}"/>
    <cellStyle name="Vejica 2 7 4 5 2 2" xfId="6945" xr:uid="{00000000-0005-0000-0000-000099140000}"/>
    <cellStyle name="Vejica 2 7 4 5 2 3" xfId="7278" xr:uid="{00000000-0005-0000-0000-00009A140000}"/>
    <cellStyle name="Vejica 2 7 4 5 3" xfId="6841" xr:uid="{00000000-0005-0000-0000-00009B140000}"/>
    <cellStyle name="Vejica 2 7 4 5 4" xfId="7160" xr:uid="{00000000-0005-0000-0000-00009C140000}"/>
    <cellStyle name="Vejica 2 7 4 6" xfId="5239" xr:uid="{00000000-0005-0000-0000-00009D140000}"/>
    <cellStyle name="Vejica 2 7 4 6 2" xfId="5240" xr:uid="{00000000-0005-0000-0000-00009E140000}"/>
    <cellStyle name="Vejica 2 7 4 7" xfId="5241" xr:uid="{00000000-0005-0000-0000-00009F140000}"/>
    <cellStyle name="Vejica 2 7 4 8" xfId="5230" xr:uid="{00000000-0005-0000-0000-0000A0140000}"/>
    <cellStyle name="Vejica 2 7 4 9" xfId="6742" xr:uid="{00000000-0005-0000-0000-0000A1140000}"/>
    <cellStyle name="Vejica 2 7 5" xfId="1401" xr:uid="{00000000-0005-0000-0000-0000A2140000}"/>
    <cellStyle name="Vejica 2 7 5 2" xfId="1402" xr:uid="{00000000-0005-0000-0000-0000A3140000}"/>
    <cellStyle name="Vejica 2 7 5 2 2" xfId="3040" xr:uid="{00000000-0005-0000-0000-0000A4140000}"/>
    <cellStyle name="Vejica 2 7 5 3" xfId="3041" xr:uid="{00000000-0005-0000-0000-0000A5140000}"/>
    <cellStyle name="Vejica 2 7 5 3 2" xfId="5243" xr:uid="{00000000-0005-0000-0000-0000A6140000}"/>
    <cellStyle name="Vejica 2 7 5 4" xfId="3042" xr:uid="{00000000-0005-0000-0000-0000A7140000}"/>
    <cellStyle name="Vejica 2 7 5 4 2" xfId="5244" xr:uid="{00000000-0005-0000-0000-0000A8140000}"/>
    <cellStyle name="Vejica 2 7 5 4 2 2" xfId="6946" xr:uid="{00000000-0005-0000-0000-0000A9140000}"/>
    <cellStyle name="Vejica 2 7 5 4 2 3" xfId="7279" xr:uid="{00000000-0005-0000-0000-0000AA140000}"/>
    <cellStyle name="Vejica 2 7 5 4 3" xfId="6842" xr:uid="{00000000-0005-0000-0000-0000AB140000}"/>
    <cellStyle name="Vejica 2 7 5 4 4" xfId="7161" xr:uid="{00000000-0005-0000-0000-0000AC140000}"/>
    <cellStyle name="Vejica 2 7 5 5" xfId="5245" xr:uid="{00000000-0005-0000-0000-0000AD140000}"/>
    <cellStyle name="Vejica 2 7 5 5 2" xfId="5246" xr:uid="{00000000-0005-0000-0000-0000AE140000}"/>
    <cellStyle name="Vejica 2 7 5 6" xfId="5247" xr:uid="{00000000-0005-0000-0000-0000AF140000}"/>
    <cellStyle name="Vejica 2 7 5 7" xfId="5242" xr:uid="{00000000-0005-0000-0000-0000B0140000}"/>
    <cellStyle name="Vejica 2 7 5 8" xfId="6744" xr:uid="{00000000-0005-0000-0000-0000B1140000}"/>
    <cellStyle name="Vejica 2 7 5 9" xfId="7057" xr:uid="{00000000-0005-0000-0000-0000B2140000}"/>
    <cellStyle name="Vejica 2 7 6" xfId="1403" xr:uid="{00000000-0005-0000-0000-0000B3140000}"/>
    <cellStyle name="Vejica 2 7 6 2" xfId="1804" xr:uid="{00000000-0005-0000-0000-0000B4140000}"/>
    <cellStyle name="Vejica 2 7 6 2 2" xfId="5248" xr:uid="{00000000-0005-0000-0000-0000B5140000}"/>
    <cellStyle name="Vejica 2 7 7" xfId="3043" xr:uid="{00000000-0005-0000-0000-0000B6140000}"/>
    <cellStyle name="Vejica 2 7 7 2" xfId="5249" xr:uid="{00000000-0005-0000-0000-0000B7140000}"/>
    <cellStyle name="Vejica 2 7 8" xfId="3044" xr:uid="{00000000-0005-0000-0000-0000B8140000}"/>
    <cellStyle name="Vejica 2 7 8 2" xfId="5250" xr:uid="{00000000-0005-0000-0000-0000B9140000}"/>
    <cellStyle name="Vejica 2 7 8 2 2" xfId="6947" xr:uid="{00000000-0005-0000-0000-0000BA140000}"/>
    <cellStyle name="Vejica 2 7 8 2 3" xfId="7280" xr:uid="{00000000-0005-0000-0000-0000BB140000}"/>
    <cellStyle name="Vejica 2 7 8 3" xfId="6843" xr:uid="{00000000-0005-0000-0000-0000BC140000}"/>
    <cellStyle name="Vejica 2 7 8 4" xfId="7162" xr:uid="{00000000-0005-0000-0000-0000BD140000}"/>
    <cellStyle name="Vejica 2 7 9" xfId="5251" xr:uid="{00000000-0005-0000-0000-0000BE140000}"/>
    <cellStyle name="Vejica 2 7 9 2" xfId="5252" xr:uid="{00000000-0005-0000-0000-0000BF140000}"/>
    <cellStyle name="Vejica 2 8" xfId="1404" xr:uid="{00000000-0005-0000-0000-0000C0140000}"/>
    <cellStyle name="Vejica 2 8 10" xfId="5254" xr:uid="{00000000-0005-0000-0000-0000C1140000}"/>
    <cellStyle name="Vejica 2 8 10 2" xfId="5255" xr:uid="{00000000-0005-0000-0000-0000C2140000}"/>
    <cellStyle name="Vejica 2 8 11" xfId="5256" xr:uid="{00000000-0005-0000-0000-0000C3140000}"/>
    <cellStyle name="Vejica 2 8 12" xfId="5253" xr:uid="{00000000-0005-0000-0000-0000C4140000}"/>
    <cellStyle name="Vejica 2 8 2" xfId="1405" xr:uid="{00000000-0005-0000-0000-0000C5140000}"/>
    <cellStyle name="Vejica 2 8 2 2" xfId="1406" xr:uid="{00000000-0005-0000-0000-0000C6140000}"/>
    <cellStyle name="Vejica 2 8 2 2 2" xfId="1407" xr:uid="{00000000-0005-0000-0000-0000C7140000}"/>
    <cellStyle name="Vejica 2 8 2 2 2 2" xfId="1408" xr:uid="{00000000-0005-0000-0000-0000C8140000}"/>
    <cellStyle name="Vejica 2 8 2 2 2 2 2" xfId="3045" xr:uid="{00000000-0005-0000-0000-0000C9140000}"/>
    <cellStyle name="Vejica 2 8 2 2 2 3" xfId="3046" xr:uid="{00000000-0005-0000-0000-0000CA140000}"/>
    <cellStyle name="Vejica 2 8 2 2 2 3 2" xfId="5260" xr:uid="{00000000-0005-0000-0000-0000CB140000}"/>
    <cellStyle name="Vejica 2 8 2 2 2 4" xfId="3047" xr:uid="{00000000-0005-0000-0000-0000CC140000}"/>
    <cellStyle name="Vejica 2 8 2 2 2 4 2" xfId="5261" xr:uid="{00000000-0005-0000-0000-0000CD140000}"/>
    <cellStyle name="Vejica 2 8 2 2 2 5" xfId="5262" xr:uid="{00000000-0005-0000-0000-0000CE140000}"/>
    <cellStyle name="Vejica 2 8 2 2 2 5 2" xfId="5263" xr:uid="{00000000-0005-0000-0000-0000CF140000}"/>
    <cellStyle name="Vejica 2 8 2 2 2 6" xfId="5264" xr:uid="{00000000-0005-0000-0000-0000D0140000}"/>
    <cellStyle name="Vejica 2 8 2 2 2 7" xfId="5259" xr:uid="{00000000-0005-0000-0000-0000D1140000}"/>
    <cellStyle name="Vejica 2 8 2 2 3" xfId="1409" xr:uid="{00000000-0005-0000-0000-0000D2140000}"/>
    <cellStyle name="Vejica 2 8 2 2 3 2" xfId="3048" xr:uid="{00000000-0005-0000-0000-0000D3140000}"/>
    <cellStyle name="Vejica 2 8 2 2 4" xfId="3049" xr:uid="{00000000-0005-0000-0000-0000D4140000}"/>
    <cellStyle name="Vejica 2 8 2 2 4 2" xfId="5265" xr:uid="{00000000-0005-0000-0000-0000D5140000}"/>
    <cellStyle name="Vejica 2 8 2 2 5" xfId="3050" xr:uid="{00000000-0005-0000-0000-0000D6140000}"/>
    <cellStyle name="Vejica 2 8 2 2 5 2" xfId="5266" xr:uid="{00000000-0005-0000-0000-0000D7140000}"/>
    <cellStyle name="Vejica 2 8 2 2 6" xfId="5267" xr:uid="{00000000-0005-0000-0000-0000D8140000}"/>
    <cellStyle name="Vejica 2 8 2 2 6 2" xfId="5268" xr:uid="{00000000-0005-0000-0000-0000D9140000}"/>
    <cellStyle name="Vejica 2 8 2 2 7" xfId="5269" xr:uid="{00000000-0005-0000-0000-0000DA140000}"/>
    <cellStyle name="Vejica 2 8 2 2 8" xfId="5258" xr:uid="{00000000-0005-0000-0000-0000DB140000}"/>
    <cellStyle name="Vejica 2 8 2 3" xfId="1410" xr:uid="{00000000-0005-0000-0000-0000DC140000}"/>
    <cellStyle name="Vejica 2 8 2 3 2" xfId="1411" xr:uid="{00000000-0005-0000-0000-0000DD140000}"/>
    <cellStyle name="Vejica 2 8 2 3 2 2" xfId="3051" xr:uid="{00000000-0005-0000-0000-0000DE140000}"/>
    <cellStyle name="Vejica 2 8 2 3 3" xfId="3052" xr:uid="{00000000-0005-0000-0000-0000DF140000}"/>
    <cellStyle name="Vejica 2 8 2 3 3 2" xfId="5271" xr:uid="{00000000-0005-0000-0000-0000E0140000}"/>
    <cellStyle name="Vejica 2 8 2 3 4" xfId="3053" xr:uid="{00000000-0005-0000-0000-0000E1140000}"/>
    <cellStyle name="Vejica 2 8 2 3 4 2" xfId="5272" xr:uid="{00000000-0005-0000-0000-0000E2140000}"/>
    <cellStyle name="Vejica 2 8 2 3 5" xfId="5273" xr:uid="{00000000-0005-0000-0000-0000E3140000}"/>
    <cellStyle name="Vejica 2 8 2 3 5 2" xfId="5274" xr:uid="{00000000-0005-0000-0000-0000E4140000}"/>
    <cellStyle name="Vejica 2 8 2 3 6" xfId="5275" xr:uid="{00000000-0005-0000-0000-0000E5140000}"/>
    <cellStyle name="Vejica 2 8 2 3 7" xfId="5270" xr:uid="{00000000-0005-0000-0000-0000E6140000}"/>
    <cellStyle name="Vejica 2 8 2 4" xfId="1412" xr:uid="{00000000-0005-0000-0000-0000E7140000}"/>
    <cellStyle name="Vejica 2 8 2 4 2" xfId="3054" xr:uid="{00000000-0005-0000-0000-0000E8140000}"/>
    <cellStyle name="Vejica 2 8 2 5" xfId="3055" xr:uid="{00000000-0005-0000-0000-0000E9140000}"/>
    <cellStyle name="Vejica 2 8 2 5 2" xfId="5276" xr:uid="{00000000-0005-0000-0000-0000EA140000}"/>
    <cellStyle name="Vejica 2 8 2 6" xfId="3056" xr:uid="{00000000-0005-0000-0000-0000EB140000}"/>
    <cellStyle name="Vejica 2 8 2 6 2" xfId="5277" xr:uid="{00000000-0005-0000-0000-0000EC140000}"/>
    <cellStyle name="Vejica 2 8 2 7" xfId="5278" xr:uid="{00000000-0005-0000-0000-0000ED140000}"/>
    <cellStyle name="Vejica 2 8 2 7 2" xfId="5279" xr:uid="{00000000-0005-0000-0000-0000EE140000}"/>
    <cellStyle name="Vejica 2 8 2 8" xfId="5280" xr:uid="{00000000-0005-0000-0000-0000EF140000}"/>
    <cellStyle name="Vejica 2 8 2 9" xfId="5257" xr:uid="{00000000-0005-0000-0000-0000F0140000}"/>
    <cellStyle name="Vejica 2 8 3" xfId="1413" xr:uid="{00000000-0005-0000-0000-0000F1140000}"/>
    <cellStyle name="Vejica 2 8 3 2" xfId="1414" xr:uid="{00000000-0005-0000-0000-0000F2140000}"/>
    <cellStyle name="Vejica 2 8 3 2 2" xfId="1415" xr:uid="{00000000-0005-0000-0000-0000F3140000}"/>
    <cellStyle name="Vejica 2 8 3 2 2 2" xfId="1416" xr:uid="{00000000-0005-0000-0000-0000F4140000}"/>
    <cellStyle name="Vejica 2 8 3 2 2 2 2" xfId="3057" xr:uid="{00000000-0005-0000-0000-0000F5140000}"/>
    <cellStyle name="Vejica 2 8 3 2 2 3" xfId="3058" xr:uid="{00000000-0005-0000-0000-0000F6140000}"/>
    <cellStyle name="Vejica 2 8 3 2 2 3 2" xfId="5284" xr:uid="{00000000-0005-0000-0000-0000F7140000}"/>
    <cellStyle name="Vejica 2 8 3 2 2 4" xfId="3059" xr:uid="{00000000-0005-0000-0000-0000F8140000}"/>
    <cellStyle name="Vejica 2 8 3 2 2 4 2" xfId="5285" xr:uid="{00000000-0005-0000-0000-0000F9140000}"/>
    <cellStyle name="Vejica 2 8 3 2 2 5" xfId="5286" xr:uid="{00000000-0005-0000-0000-0000FA140000}"/>
    <cellStyle name="Vejica 2 8 3 2 2 5 2" xfId="5287" xr:uid="{00000000-0005-0000-0000-0000FB140000}"/>
    <cellStyle name="Vejica 2 8 3 2 2 6" xfId="5288" xr:uid="{00000000-0005-0000-0000-0000FC140000}"/>
    <cellStyle name="Vejica 2 8 3 2 2 7" xfId="5283" xr:uid="{00000000-0005-0000-0000-0000FD140000}"/>
    <cellStyle name="Vejica 2 8 3 2 3" xfId="1417" xr:uid="{00000000-0005-0000-0000-0000FE140000}"/>
    <cellStyle name="Vejica 2 8 3 2 3 2" xfId="3060" xr:uid="{00000000-0005-0000-0000-0000FF140000}"/>
    <cellStyle name="Vejica 2 8 3 2 4" xfId="3061" xr:uid="{00000000-0005-0000-0000-000000150000}"/>
    <cellStyle name="Vejica 2 8 3 2 4 2" xfId="5289" xr:uid="{00000000-0005-0000-0000-000001150000}"/>
    <cellStyle name="Vejica 2 8 3 2 5" xfId="3062" xr:uid="{00000000-0005-0000-0000-000002150000}"/>
    <cellStyle name="Vejica 2 8 3 2 5 2" xfId="5290" xr:uid="{00000000-0005-0000-0000-000003150000}"/>
    <cellStyle name="Vejica 2 8 3 2 6" xfId="5291" xr:uid="{00000000-0005-0000-0000-000004150000}"/>
    <cellStyle name="Vejica 2 8 3 2 6 2" xfId="5292" xr:uid="{00000000-0005-0000-0000-000005150000}"/>
    <cellStyle name="Vejica 2 8 3 2 7" xfId="5293" xr:uid="{00000000-0005-0000-0000-000006150000}"/>
    <cellStyle name="Vejica 2 8 3 2 8" xfId="5282" xr:uid="{00000000-0005-0000-0000-000007150000}"/>
    <cellStyle name="Vejica 2 8 3 3" xfId="1418" xr:uid="{00000000-0005-0000-0000-000008150000}"/>
    <cellStyle name="Vejica 2 8 3 3 2" xfId="1419" xr:uid="{00000000-0005-0000-0000-000009150000}"/>
    <cellStyle name="Vejica 2 8 3 3 2 2" xfId="3063" xr:uid="{00000000-0005-0000-0000-00000A150000}"/>
    <cellStyle name="Vejica 2 8 3 3 3" xfId="3064" xr:uid="{00000000-0005-0000-0000-00000B150000}"/>
    <cellStyle name="Vejica 2 8 3 3 3 2" xfId="5295" xr:uid="{00000000-0005-0000-0000-00000C150000}"/>
    <cellStyle name="Vejica 2 8 3 3 4" xfId="3065" xr:uid="{00000000-0005-0000-0000-00000D150000}"/>
    <cellStyle name="Vejica 2 8 3 3 4 2" xfId="5296" xr:uid="{00000000-0005-0000-0000-00000E150000}"/>
    <cellStyle name="Vejica 2 8 3 3 5" xfId="5297" xr:uid="{00000000-0005-0000-0000-00000F150000}"/>
    <cellStyle name="Vejica 2 8 3 3 5 2" xfId="5298" xr:uid="{00000000-0005-0000-0000-000010150000}"/>
    <cellStyle name="Vejica 2 8 3 3 6" xfId="5299" xr:uid="{00000000-0005-0000-0000-000011150000}"/>
    <cellStyle name="Vejica 2 8 3 3 7" xfId="5294" xr:uid="{00000000-0005-0000-0000-000012150000}"/>
    <cellStyle name="Vejica 2 8 3 4" xfId="1420" xr:uid="{00000000-0005-0000-0000-000013150000}"/>
    <cellStyle name="Vejica 2 8 3 4 2" xfId="3066" xr:uid="{00000000-0005-0000-0000-000014150000}"/>
    <cellStyle name="Vejica 2 8 3 5" xfId="3067" xr:uid="{00000000-0005-0000-0000-000015150000}"/>
    <cellStyle name="Vejica 2 8 3 5 2" xfId="5300" xr:uid="{00000000-0005-0000-0000-000016150000}"/>
    <cellStyle name="Vejica 2 8 3 6" xfId="3068" xr:uid="{00000000-0005-0000-0000-000017150000}"/>
    <cellStyle name="Vejica 2 8 3 6 2" xfId="5301" xr:uid="{00000000-0005-0000-0000-000018150000}"/>
    <cellStyle name="Vejica 2 8 3 7" xfId="5302" xr:uid="{00000000-0005-0000-0000-000019150000}"/>
    <cellStyle name="Vejica 2 8 3 7 2" xfId="5303" xr:uid="{00000000-0005-0000-0000-00001A150000}"/>
    <cellStyle name="Vejica 2 8 3 8" xfId="5304" xr:uid="{00000000-0005-0000-0000-00001B150000}"/>
    <cellStyle name="Vejica 2 8 3 9" xfId="5281" xr:uid="{00000000-0005-0000-0000-00001C150000}"/>
    <cellStyle name="Vejica 2 8 4" xfId="1421" xr:uid="{00000000-0005-0000-0000-00001D150000}"/>
    <cellStyle name="Vejica 2 8 4 2" xfId="1422" xr:uid="{00000000-0005-0000-0000-00001E150000}"/>
    <cellStyle name="Vejica 2 8 4 2 2" xfId="1423" xr:uid="{00000000-0005-0000-0000-00001F150000}"/>
    <cellStyle name="Vejica 2 8 4 2 2 2" xfId="3069" xr:uid="{00000000-0005-0000-0000-000020150000}"/>
    <cellStyle name="Vejica 2 8 4 2 3" xfId="3070" xr:uid="{00000000-0005-0000-0000-000021150000}"/>
    <cellStyle name="Vejica 2 8 4 2 3 2" xfId="5307" xr:uid="{00000000-0005-0000-0000-000022150000}"/>
    <cellStyle name="Vejica 2 8 4 2 4" xfId="3071" xr:uid="{00000000-0005-0000-0000-000023150000}"/>
    <cellStyle name="Vejica 2 8 4 2 4 2" xfId="5308" xr:uid="{00000000-0005-0000-0000-000024150000}"/>
    <cellStyle name="Vejica 2 8 4 2 5" xfId="5309" xr:uid="{00000000-0005-0000-0000-000025150000}"/>
    <cellStyle name="Vejica 2 8 4 2 5 2" xfId="5310" xr:uid="{00000000-0005-0000-0000-000026150000}"/>
    <cellStyle name="Vejica 2 8 4 2 6" xfId="5311" xr:uid="{00000000-0005-0000-0000-000027150000}"/>
    <cellStyle name="Vejica 2 8 4 2 7" xfId="5306" xr:uid="{00000000-0005-0000-0000-000028150000}"/>
    <cellStyle name="Vejica 2 8 4 3" xfId="1424" xr:uid="{00000000-0005-0000-0000-000029150000}"/>
    <cellStyle name="Vejica 2 8 4 3 2" xfId="3072" xr:uid="{00000000-0005-0000-0000-00002A150000}"/>
    <cellStyle name="Vejica 2 8 4 4" xfId="3073" xr:uid="{00000000-0005-0000-0000-00002B150000}"/>
    <cellStyle name="Vejica 2 8 4 4 2" xfId="5312" xr:uid="{00000000-0005-0000-0000-00002C150000}"/>
    <cellStyle name="Vejica 2 8 4 5" xfId="3074" xr:uid="{00000000-0005-0000-0000-00002D150000}"/>
    <cellStyle name="Vejica 2 8 4 5 2" xfId="5313" xr:uid="{00000000-0005-0000-0000-00002E150000}"/>
    <cellStyle name="Vejica 2 8 4 6" xfId="5314" xr:uid="{00000000-0005-0000-0000-00002F150000}"/>
    <cellStyle name="Vejica 2 8 4 6 2" xfId="5315" xr:uid="{00000000-0005-0000-0000-000030150000}"/>
    <cellStyle name="Vejica 2 8 4 7" xfId="5316" xr:uid="{00000000-0005-0000-0000-000031150000}"/>
    <cellStyle name="Vejica 2 8 4 8" xfId="5305" xr:uid="{00000000-0005-0000-0000-000032150000}"/>
    <cellStyle name="Vejica 2 8 5" xfId="1425" xr:uid="{00000000-0005-0000-0000-000033150000}"/>
    <cellStyle name="Vejica 2 8 5 10" xfId="6745" xr:uid="{00000000-0005-0000-0000-000034150000}"/>
    <cellStyle name="Vejica 2 8 5 11" xfId="7058" xr:uid="{00000000-0005-0000-0000-000035150000}"/>
    <cellStyle name="Vejica 2 8 5 2" xfId="1426" xr:uid="{00000000-0005-0000-0000-000036150000}"/>
    <cellStyle name="Vejica 2 8 5 2 2" xfId="1427" xr:uid="{00000000-0005-0000-0000-000037150000}"/>
    <cellStyle name="Vejica 2 8 5 2 2 2" xfId="3075" xr:uid="{00000000-0005-0000-0000-000038150000}"/>
    <cellStyle name="Vejica 2 8 5 2 3" xfId="3076" xr:uid="{00000000-0005-0000-0000-000039150000}"/>
    <cellStyle name="Vejica 2 8 5 2 3 2" xfId="5319" xr:uid="{00000000-0005-0000-0000-00003A150000}"/>
    <cellStyle name="Vejica 2 8 5 2 4" xfId="3077" xr:uid="{00000000-0005-0000-0000-00003B150000}"/>
    <cellStyle name="Vejica 2 8 5 2 4 2" xfId="5320" xr:uid="{00000000-0005-0000-0000-00003C150000}"/>
    <cellStyle name="Vejica 2 8 5 2 4 2 2" xfId="6948" xr:uid="{00000000-0005-0000-0000-00003D150000}"/>
    <cellStyle name="Vejica 2 8 5 2 4 2 3" xfId="7281" xr:uid="{00000000-0005-0000-0000-00003E150000}"/>
    <cellStyle name="Vejica 2 8 5 2 4 3" xfId="6844" xr:uid="{00000000-0005-0000-0000-00003F150000}"/>
    <cellStyle name="Vejica 2 8 5 2 4 4" xfId="7163" xr:uid="{00000000-0005-0000-0000-000040150000}"/>
    <cellStyle name="Vejica 2 8 5 2 5" xfId="5321" xr:uid="{00000000-0005-0000-0000-000041150000}"/>
    <cellStyle name="Vejica 2 8 5 2 5 2" xfId="5322" xr:uid="{00000000-0005-0000-0000-000042150000}"/>
    <cellStyle name="Vejica 2 8 5 2 6" xfId="5323" xr:uid="{00000000-0005-0000-0000-000043150000}"/>
    <cellStyle name="Vejica 2 8 5 2 7" xfId="5318" xr:uid="{00000000-0005-0000-0000-000044150000}"/>
    <cellStyle name="Vejica 2 8 5 2 8" xfId="6746" xr:uid="{00000000-0005-0000-0000-000045150000}"/>
    <cellStyle name="Vejica 2 8 5 2 9" xfId="7059" xr:uid="{00000000-0005-0000-0000-000046150000}"/>
    <cellStyle name="Vejica 2 8 5 3" xfId="1428" xr:uid="{00000000-0005-0000-0000-000047150000}"/>
    <cellStyle name="Vejica 2 8 5 3 2" xfId="3078" xr:uid="{00000000-0005-0000-0000-000048150000}"/>
    <cellStyle name="Vejica 2 8 5 4" xfId="3079" xr:uid="{00000000-0005-0000-0000-000049150000}"/>
    <cellStyle name="Vejica 2 8 5 4 2" xfId="5324" xr:uid="{00000000-0005-0000-0000-00004A150000}"/>
    <cellStyle name="Vejica 2 8 5 5" xfId="3080" xr:uid="{00000000-0005-0000-0000-00004B150000}"/>
    <cellStyle name="Vejica 2 8 5 5 2" xfId="5325" xr:uid="{00000000-0005-0000-0000-00004C150000}"/>
    <cellStyle name="Vejica 2 8 5 5 2 2" xfId="6949" xr:uid="{00000000-0005-0000-0000-00004D150000}"/>
    <cellStyle name="Vejica 2 8 5 5 2 3" xfId="7282" xr:uid="{00000000-0005-0000-0000-00004E150000}"/>
    <cellStyle name="Vejica 2 8 5 5 3" xfId="6845" xr:uid="{00000000-0005-0000-0000-00004F150000}"/>
    <cellStyle name="Vejica 2 8 5 5 4" xfId="7164" xr:uid="{00000000-0005-0000-0000-000050150000}"/>
    <cellStyle name="Vejica 2 8 5 6" xfId="5326" xr:uid="{00000000-0005-0000-0000-000051150000}"/>
    <cellStyle name="Vejica 2 8 5 6 2" xfId="5327" xr:uid="{00000000-0005-0000-0000-000052150000}"/>
    <cellStyle name="Vejica 2 8 5 7" xfId="5328" xr:uid="{00000000-0005-0000-0000-000053150000}"/>
    <cellStyle name="Vejica 2 8 5 8" xfId="5317" xr:uid="{00000000-0005-0000-0000-000054150000}"/>
    <cellStyle name="Vejica 2 8 5 9" xfId="6180" xr:uid="{00000000-0005-0000-0000-000055150000}"/>
    <cellStyle name="Vejica 2 8 6" xfId="1429" xr:uid="{00000000-0005-0000-0000-000056150000}"/>
    <cellStyle name="Vejica 2 8 6 2" xfId="1430" xr:uid="{00000000-0005-0000-0000-000057150000}"/>
    <cellStyle name="Vejica 2 8 6 2 2" xfId="3081" xr:uid="{00000000-0005-0000-0000-000058150000}"/>
    <cellStyle name="Vejica 2 8 6 3" xfId="3082" xr:uid="{00000000-0005-0000-0000-000059150000}"/>
    <cellStyle name="Vejica 2 8 6 3 2" xfId="5330" xr:uid="{00000000-0005-0000-0000-00005A150000}"/>
    <cellStyle name="Vejica 2 8 6 4" xfId="3083" xr:uid="{00000000-0005-0000-0000-00005B150000}"/>
    <cellStyle name="Vejica 2 8 6 4 2" xfId="5331" xr:uid="{00000000-0005-0000-0000-00005C150000}"/>
    <cellStyle name="Vejica 2 8 6 5" xfId="5332" xr:uid="{00000000-0005-0000-0000-00005D150000}"/>
    <cellStyle name="Vejica 2 8 6 5 2" xfId="5333" xr:uid="{00000000-0005-0000-0000-00005E150000}"/>
    <cellStyle name="Vejica 2 8 6 6" xfId="5334" xr:uid="{00000000-0005-0000-0000-00005F150000}"/>
    <cellStyle name="Vejica 2 8 6 7" xfId="5329" xr:uid="{00000000-0005-0000-0000-000060150000}"/>
    <cellStyle name="Vejica 2 8 7" xfId="1431" xr:uid="{00000000-0005-0000-0000-000061150000}"/>
    <cellStyle name="Vejica 2 8 7 2" xfId="3084" xr:uid="{00000000-0005-0000-0000-000062150000}"/>
    <cellStyle name="Vejica 2 8 8" xfId="3085" xr:uid="{00000000-0005-0000-0000-000063150000}"/>
    <cellStyle name="Vejica 2 8 8 2" xfId="5335" xr:uid="{00000000-0005-0000-0000-000064150000}"/>
    <cellStyle name="Vejica 2 8 9" xfId="3086" xr:uid="{00000000-0005-0000-0000-000065150000}"/>
    <cellStyle name="Vejica 2 8 9 2" xfId="5336" xr:uid="{00000000-0005-0000-0000-000066150000}"/>
    <cellStyle name="Vejica 2 9" xfId="1432" xr:uid="{00000000-0005-0000-0000-000067150000}"/>
    <cellStyle name="Vejica 2 9 10" xfId="5338" xr:uid="{00000000-0005-0000-0000-000068150000}"/>
    <cellStyle name="Vejica 2 9 11" xfId="5337" xr:uid="{00000000-0005-0000-0000-000069150000}"/>
    <cellStyle name="Vejica 2 9 2" xfId="1433" xr:uid="{00000000-0005-0000-0000-00006A150000}"/>
    <cellStyle name="Vejica 2 9 2 2" xfId="1434" xr:uid="{00000000-0005-0000-0000-00006B150000}"/>
    <cellStyle name="Vejica 2 9 2 2 2" xfId="1435" xr:uid="{00000000-0005-0000-0000-00006C150000}"/>
    <cellStyle name="Vejica 2 9 2 2 2 2" xfId="3087" xr:uid="{00000000-0005-0000-0000-00006D150000}"/>
    <cellStyle name="Vejica 2 9 2 2 3" xfId="3088" xr:uid="{00000000-0005-0000-0000-00006E150000}"/>
    <cellStyle name="Vejica 2 9 2 2 3 2" xfId="5341" xr:uid="{00000000-0005-0000-0000-00006F150000}"/>
    <cellStyle name="Vejica 2 9 2 2 4" xfId="3089" xr:uid="{00000000-0005-0000-0000-000070150000}"/>
    <cellStyle name="Vejica 2 9 2 2 4 2" xfId="5342" xr:uid="{00000000-0005-0000-0000-000071150000}"/>
    <cellStyle name="Vejica 2 9 2 2 5" xfId="5343" xr:uid="{00000000-0005-0000-0000-000072150000}"/>
    <cellStyle name="Vejica 2 9 2 2 5 2" xfId="5344" xr:uid="{00000000-0005-0000-0000-000073150000}"/>
    <cellStyle name="Vejica 2 9 2 2 6" xfId="5345" xr:uid="{00000000-0005-0000-0000-000074150000}"/>
    <cellStyle name="Vejica 2 9 2 2 7" xfId="5340" xr:uid="{00000000-0005-0000-0000-000075150000}"/>
    <cellStyle name="Vejica 2 9 2 3" xfId="1436" xr:uid="{00000000-0005-0000-0000-000076150000}"/>
    <cellStyle name="Vejica 2 9 2 3 2" xfId="3090" xr:uid="{00000000-0005-0000-0000-000077150000}"/>
    <cellStyle name="Vejica 2 9 2 4" xfId="3091" xr:uid="{00000000-0005-0000-0000-000078150000}"/>
    <cellStyle name="Vejica 2 9 2 4 2" xfId="5346" xr:uid="{00000000-0005-0000-0000-000079150000}"/>
    <cellStyle name="Vejica 2 9 2 5" xfId="3092" xr:uid="{00000000-0005-0000-0000-00007A150000}"/>
    <cellStyle name="Vejica 2 9 2 5 2" xfId="5347" xr:uid="{00000000-0005-0000-0000-00007B150000}"/>
    <cellStyle name="Vejica 2 9 2 6" xfId="5348" xr:uid="{00000000-0005-0000-0000-00007C150000}"/>
    <cellStyle name="Vejica 2 9 2 6 2" xfId="5349" xr:uid="{00000000-0005-0000-0000-00007D150000}"/>
    <cellStyle name="Vejica 2 9 2 7" xfId="5350" xr:uid="{00000000-0005-0000-0000-00007E150000}"/>
    <cellStyle name="Vejica 2 9 2 8" xfId="5339" xr:uid="{00000000-0005-0000-0000-00007F150000}"/>
    <cellStyle name="Vejica 2 9 2 9" xfId="6181" xr:uid="{00000000-0005-0000-0000-000080150000}"/>
    <cellStyle name="Vejica 2 9 2 9 2" xfId="6955" xr:uid="{00000000-0005-0000-0000-000081150000}"/>
    <cellStyle name="Vejica 2 9 2 9 3" xfId="7288" xr:uid="{00000000-0005-0000-0000-000082150000}"/>
    <cellStyle name="Vejica 2 9 3" xfId="1437" xr:uid="{00000000-0005-0000-0000-000083150000}"/>
    <cellStyle name="Vejica 2 9 3 10" xfId="7060" xr:uid="{00000000-0005-0000-0000-000084150000}"/>
    <cellStyle name="Vejica 2 9 3 2" xfId="1438" xr:uid="{00000000-0005-0000-0000-000085150000}"/>
    <cellStyle name="Vejica 2 9 3 2 2" xfId="1439" xr:uid="{00000000-0005-0000-0000-000086150000}"/>
    <cellStyle name="Vejica 2 9 3 2 2 2" xfId="3093" xr:uid="{00000000-0005-0000-0000-000087150000}"/>
    <cellStyle name="Vejica 2 9 3 2 3" xfId="3094" xr:uid="{00000000-0005-0000-0000-000088150000}"/>
    <cellStyle name="Vejica 2 9 3 2 3 2" xfId="5353" xr:uid="{00000000-0005-0000-0000-000089150000}"/>
    <cellStyle name="Vejica 2 9 3 2 4" xfId="3095" xr:uid="{00000000-0005-0000-0000-00008A150000}"/>
    <cellStyle name="Vejica 2 9 3 2 4 2" xfId="5354" xr:uid="{00000000-0005-0000-0000-00008B150000}"/>
    <cellStyle name="Vejica 2 9 3 2 4 2 2" xfId="6950" xr:uid="{00000000-0005-0000-0000-00008C150000}"/>
    <cellStyle name="Vejica 2 9 3 2 4 2 3" xfId="7283" xr:uid="{00000000-0005-0000-0000-00008D150000}"/>
    <cellStyle name="Vejica 2 9 3 2 4 3" xfId="6846" xr:uid="{00000000-0005-0000-0000-00008E150000}"/>
    <cellStyle name="Vejica 2 9 3 2 4 4" xfId="7165" xr:uid="{00000000-0005-0000-0000-00008F150000}"/>
    <cellStyle name="Vejica 2 9 3 2 5" xfId="5355" xr:uid="{00000000-0005-0000-0000-000090150000}"/>
    <cellStyle name="Vejica 2 9 3 2 5 2" xfId="5356" xr:uid="{00000000-0005-0000-0000-000091150000}"/>
    <cellStyle name="Vejica 2 9 3 2 6" xfId="5357" xr:uid="{00000000-0005-0000-0000-000092150000}"/>
    <cellStyle name="Vejica 2 9 3 2 7" xfId="5352" xr:uid="{00000000-0005-0000-0000-000093150000}"/>
    <cellStyle name="Vejica 2 9 3 2 8" xfId="6748" xr:uid="{00000000-0005-0000-0000-000094150000}"/>
    <cellStyle name="Vejica 2 9 3 2 9" xfId="7061" xr:uid="{00000000-0005-0000-0000-000095150000}"/>
    <cellStyle name="Vejica 2 9 3 3" xfId="1440" xr:uid="{00000000-0005-0000-0000-000096150000}"/>
    <cellStyle name="Vejica 2 9 3 3 2" xfId="3096" xr:uid="{00000000-0005-0000-0000-000097150000}"/>
    <cellStyle name="Vejica 2 9 3 4" xfId="3097" xr:uid="{00000000-0005-0000-0000-000098150000}"/>
    <cellStyle name="Vejica 2 9 3 4 2" xfId="5358" xr:uid="{00000000-0005-0000-0000-000099150000}"/>
    <cellStyle name="Vejica 2 9 3 5" xfId="3098" xr:uid="{00000000-0005-0000-0000-00009A150000}"/>
    <cellStyle name="Vejica 2 9 3 5 2" xfId="5359" xr:uid="{00000000-0005-0000-0000-00009B150000}"/>
    <cellStyle name="Vejica 2 9 3 5 2 2" xfId="6951" xr:uid="{00000000-0005-0000-0000-00009C150000}"/>
    <cellStyle name="Vejica 2 9 3 5 2 3" xfId="7284" xr:uid="{00000000-0005-0000-0000-00009D150000}"/>
    <cellStyle name="Vejica 2 9 3 5 3" xfId="6847" xr:uid="{00000000-0005-0000-0000-00009E150000}"/>
    <cellStyle name="Vejica 2 9 3 5 4" xfId="7166" xr:uid="{00000000-0005-0000-0000-00009F150000}"/>
    <cellStyle name="Vejica 2 9 3 6" xfId="5360" xr:uid="{00000000-0005-0000-0000-0000A0150000}"/>
    <cellStyle name="Vejica 2 9 3 6 2" xfId="5361" xr:uid="{00000000-0005-0000-0000-0000A1150000}"/>
    <cellStyle name="Vejica 2 9 3 7" xfId="5362" xr:uid="{00000000-0005-0000-0000-0000A2150000}"/>
    <cellStyle name="Vejica 2 9 3 8" xfId="5351" xr:uid="{00000000-0005-0000-0000-0000A3150000}"/>
    <cellStyle name="Vejica 2 9 3 9" xfId="6747" xr:uid="{00000000-0005-0000-0000-0000A4150000}"/>
    <cellStyle name="Vejica 2 9 4" xfId="1441" xr:uid="{00000000-0005-0000-0000-0000A5150000}"/>
    <cellStyle name="Vejica 2 9 4 2" xfId="1442" xr:uid="{00000000-0005-0000-0000-0000A6150000}"/>
    <cellStyle name="Vejica 2 9 4 2 2" xfId="1443" xr:uid="{00000000-0005-0000-0000-0000A7150000}"/>
    <cellStyle name="Vejica 2 9 4 2 2 2" xfId="3099" xr:uid="{00000000-0005-0000-0000-0000A8150000}"/>
    <cellStyle name="Vejica 2 9 4 2 3" xfId="3100" xr:uid="{00000000-0005-0000-0000-0000A9150000}"/>
    <cellStyle name="Vejica 2 9 4 2 3 2" xfId="5365" xr:uid="{00000000-0005-0000-0000-0000AA150000}"/>
    <cellStyle name="Vejica 2 9 4 2 4" xfId="3101" xr:uid="{00000000-0005-0000-0000-0000AB150000}"/>
    <cellStyle name="Vejica 2 9 4 2 4 2" xfId="5366" xr:uid="{00000000-0005-0000-0000-0000AC150000}"/>
    <cellStyle name="Vejica 2 9 4 2 5" xfId="5367" xr:uid="{00000000-0005-0000-0000-0000AD150000}"/>
    <cellStyle name="Vejica 2 9 4 2 5 2" xfId="5368" xr:uid="{00000000-0005-0000-0000-0000AE150000}"/>
    <cellStyle name="Vejica 2 9 4 2 6" xfId="5369" xr:uid="{00000000-0005-0000-0000-0000AF150000}"/>
    <cellStyle name="Vejica 2 9 4 2 7" xfId="5364" xr:uid="{00000000-0005-0000-0000-0000B0150000}"/>
    <cellStyle name="Vejica 2 9 4 3" xfId="1444" xr:uid="{00000000-0005-0000-0000-0000B1150000}"/>
    <cellStyle name="Vejica 2 9 4 3 2" xfId="3102" xr:uid="{00000000-0005-0000-0000-0000B2150000}"/>
    <cellStyle name="Vejica 2 9 4 4" xfId="3103" xr:uid="{00000000-0005-0000-0000-0000B3150000}"/>
    <cellStyle name="Vejica 2 9 4 4 2" xfId="5370" xr:uid="{00000000-0005-0000-0000-0000B4150000}"/>
    <cellStyle name="Vejica 2 9 4 5" xfId="3104" xr:uid="{00000000-0005-0000-0000-0000B5150000}"/>
    <cellStyle name="Vejica 2 9 4 5 2" xfId="5371" xr:uid="{00000000-0005-0000-0000-0000B6150000}"/>
    <cellStyle name="Vejica 2 9 4 6" xfId="5372" xr:uid="{00000000-0005-0000-0000-0000B7150000}"/>
    <cellStyle name="Vejica 2 9 4 6 2" xfId="5373" xr:uid="{00000000-0005-0000-0000-0000B8150000}"/>
    <cellStyle name="Vejica 2 9 4 7" xfId="5374" xr:uid="{00000000-0005-0000-0000-0000B9150000}"/>
    <cellStyle name="Vejica 2 9 4 8" xfId="5363" xr:uid="{00000000-0005-0000-0000-0000BA150000}"/>
    <cellStyle name="Vejica 2 9 5" xfId="1445" xr:uid="{00000000-0005-0000-0000-0000BB150000}"/>
    <cellStyle name="Vejica 2 9 5 2" xfId="1446" xr:uid="{00000000-0005-0000-0000-0000BC150000}"/>
    <cellStyle name="Vejica 2 9 5 2 2" xfId="3105" xr:uid="{00000000-0005-0000-0000-0000BD150000}"/>
    <cellStyle name="Vejica 2 9 5 3" xfId="3106" xr:uid="{00000000-0005-0000-0000-0000BE150000}"/>
    <cellStyle name="Vejica 2 9 5 3 2" xfId="5376" xr:uid="{00000000-0005-0000-0000-0000BF150000}"/>
    <cellStyle name="Vejica 2 9 5 4" xfId="3107" xr:uid="{00000000-0005-0000-0000-0000C0150000}"/>
    <cellStyle name="Vejica 2 9 5 4 2" xfId="5377" xr:uid="{00000000-0005-0000-0000-0000C1150000}"/>
    <cellStyle name="Vejica 2 9 5 5" xfId="5378" xr:uid="{00000000-0005-0000-0000-0000C2150000}"/>
    <cellStyle name="Vejica 2 9 5 5 2" xfId="5379" xr:uid="{00000000-0005-0000-0000-0000C3150000}"/>
    <cellStyle name="Vejica 2 9 5 6" xfId="5380" xr:uid="{00000000-0005-0000-0000-0000C4150000}"/>
    <cellStyle name="Vejica 2 9 5 7" xfId="5375" xr:uid="{00000000-0005-0000-0000-0000C5150000}"/>
    <cellStyle name="Vejica 2 9 6" xfId="1447" xr:uid="{00000000-0005-0000-0000-0000C6150000}"/>
    <cellStyle name="Vejica 2 9 6 2" xfId="3108" xr:uid="{00000000-0005-0000-0000-0000C7150000}"/>
    <cellStyle name="Vejica 2 9 7" xfId="3109" xr:uid="{00000000-0005-0000-0000-0000C8150000}"/>
    <cellStyle name="Vejica 2 9 7 2" xfId="5381" xr:uid="{00000000-0005-0000-0000-0000C9150000}"/>
    <cellStyle name="Vejica 2 9 8" xfId="3110" xr:uid="{00000000-0005-0000-0000-0000CA150000}"/>
    <cellStyle name="Vejica 2 9 8 2" xfId="5382" xr:uid="{00000000-0005-0000-0000-0000CB150000}"/>
    <cellStyle name="Vejica 2 9 8 2 2" xfId="6952" xr:uid="{00000000-0005-0000-0000-0000CC150000}"/>
    <cellStyle name="Vejica 2 9 8 2 3" xfId="7285" xr:uid="{00000000-0005-0000-0000-0000CD150000}"/>
    <cellStyle name="Vejica 2 9 8 3" xfId="6848" xr:uid="{00000000-0005-0000-0000-0000CE150000}"/>
    <cellStyle name="Vejica 2 9 8 4" xfId="7167" xr:uid="{00000000-0005-0000-0000-0000CF150000}"/>
    <cellStyle name="Vejica 2 9 9" xfId="5383" xr:uid="{00000000-0005-0000-0000-0000D0150000}"/>
    <cellStyle name="Vejica 2 9 9 2" xfId="5384" xr:uid="{00000000-0005-0000-0000-0000D1150000}"/>
    <cellStyle name="Vejica 20" xfId="1448" xr:uid="{00000000-0005-0000-0000-0000D2150000}"/>
    <cellStyle name="Vejica 20 10" xfId="3111" xr:uid="{00000000-0005-0000-0000-0000D3150000}"/>
    <cellStyle name="Vejica 20 10 2" xfId="5386" xr:uid="{00000000-0005-0000-0000-0000D4150000}"/>
    <cellStyle name="Vejica 20 11" xfId="5387" xr:uid="{00000000-0005-0000-0000-0000D5150000}"/>
    <cellStyle name="Vejica 20 11 2" xfId="5388" xr:uid="{00000000-0005-0000-0000-0000D6150000}"/>
    <cellStyle name="Vejica 20 12" xfId="5389" xr:uid="{00000000-0005-0000-0000-0000D7150000}"/>
    <cellStyle name="Vejica 20 13" xfId="5390" xr:uid="{00000000-0005-0000-0000-0000D8150000}"/>
    <cellStyle name="Vejica 20 14" xfId="5385" xr:uid="{00000000-0005-0000-0000-0000D9150000}"/>
    <cellStyle name="Vejica 20 15" xfId="3502" xr:uid="{00000000-0005-0000-0000-0000DA150000}"/>
    <cellStyle name="Vejica 20 15 2" xfId="7186" xr:uid="{00000000-0005-0000-0000-0000DB150000}"/>
    <cellStyle name="Vejica 20 2" xfId="1449" xr:uid="{00000000-0005-0000-0000-0000DC150000}"/>
    <cellStyle name="Vejica 20 2 2" xfId="1450" xr:uid="{00000000-0005-0000-0000-0000DD150000}"/>
    <cellStyle name="Vejica 20 2 2 2" xfId="1451" xr:uid="{00000000-0005-0000-0000-0000DE150000}"/>
    <cellStyle name="Vejica 20 2 2 2 2" xfId="3112" xr:uid="{00000000-0005-0000-0000-0000DF150000}"/>
    <cellStyle name="Vejica 20 2 2 3" xfId="3113" xr:uid="{00000000-0005-0000-0000-0000E0150000}"/>
    <cellStyle name="Vejica 20 2 2 3 2" xfId="5393" xr:uid="{00000000-0005-0000-0000-0000E1150000}"/>
    <cellStyle name="Vejica 20 2 2 4" xfId="3114" xr:uid="{00000000-0005-0000-0000-0000E2150000}"/>
    <cellStyle name="Vejica 20 2 2 4 2" xfId="5394" xr:uid="{00000000-0005-0000-0000-0000E3150000}"/>
    <cellStyle name="Vejica 20 2 2 5" xfId="5395" xr:uid="{00000000-0005-0000-0000-0000E4150000}"/>
    <cellStyle name="Vejica 20 2 2 5 2" xfId="5396" xr:uid="{00000000-0005-0000-0000-0000E5150000}"/>
    <cellStyle name="Vejica 20 2 2 6" xfId="5397" xr:uid="{00000000-0005-0000-0000-0000E6150000}"/>
    <cellStyle name="Vejica 20 2 2 7" xfId="5392" xr:uid="{00000000-0005-0000-0000-0000E7150000}"/>
    <cellStyle name="Vejica 20 2 3" xfId="1452" xr:uid="{00000000-0005-0000-0000-0000E8150000}"/>
    <cellStyle name="Vejica 20 2 3 2" xfId="3115" xr:uid="{00000000-0005-0000-0000-0000E9150000}"/>
    <cellStyle name="Vejica 20 2 4" xfId="3116" xr:uid="{00000000-0005-0000-0000-0000EA150000}"/>
    <cellStyle name="Vejica 20 2 4 2" xfId="5398" xr:uid="{00000000-0005-0000-0000-0000EB150000}"/>
    <cellStyle name="Vejica 20 2 5" xfId="3117" xr:uid="{00000000-0005-0000-0000-0000EC150000}"/>
    <cellStyle name="Vejica 20 2 5 2" xfId="5399" xr:uid="{00000000-0005-0000-0000-0000ED150000}"/>
    <cellStyle name="Vejica 20 2 6" xfId="5400" xr:uid="{00000000-0005-0000-0000-0000EE150000}"/>
    <cellStyle name="Vejica 20 2 6 2" xfId="5401" xr:uid="{00000000-0005-0000-0000-0000EF150000}"/>
    <cellStyle name="Vejica 20 2 7" xfId="5402" xr:uid="{00000000-0005-0000-0000-0000F0150000}"/>
    <cellStyle name="Vejica 20 2 8" xfId="5403" xr:uid="{00000000-0005-0000-0000-0000F1150000}"/>
    <cellStyle name="Vejica 20 2 9" xfId="5391" xr:uid="{00000000-0005-0000-0000-0000F2150000}"/>
    <cellStyle name="Vejica 20 3" xfId="1453" xr:uid="{00000000-0005-0000-0000-0000F3150000}"/>
    <cellStyle name="Vejica 20 3 2" xfId="1454" xr:uid="{00000000-0005-0000-0000-0000F4150000}"/>
    <cellStyle name="Vejica 20 3 2 2" xfId="3118" xr:uid="{00000000-0005-0000-0000-0000F5150000}"/>
    <cellStyle name="Vejica 20 3 3" xfId="3119" xr:uid="{00000000-0005-0000-0000-0000F6150000}"/>
    <cellStyle name="Vejica 20 3 4" xfId="5405" xr:uid="{00000000-0005-0000-0000-0000F7150000}"/>
    <cellStyle name="Vejica 20 3 5" xfId="5404" xr:uid="{00000000-0005-0000-0000-0000F8150000}"/>
    <cellStyle name="Vejica 20 3 6" xfId="1850" xr:uid="{00000000-0005-0000-0000-0000F9150000}"/>
    <cellStyle name="Vejica 20 4" xfId="1455" xr:uid="{00000000-0005-0000-0000-0000FA150000}"/>
    <cellStyle name="Vejica 20 4 2" xfId="3120" xr:uid="{00000000-0005-0000-0000-0000FB150000}"/>
    <cellStyle name="Vejica 20 5" xfId="1755" xr:uid="{00000000-0005-0000-0000-0000FC150000}"/>
    <cellStyle name="Vejica 20 5 2" xfId="5406" xr:uid="{00000000-0005-0000-0000-0000FD150000}"/>
    <cellStyle name="Vejica 20 5 3" xfId="3121" xr:uid="{00000000-0005-0000-0000-0000FE150000}"/>
    <cellStyle name="Vejica 20 6" xfId="3122" xr:uid="{00000000-0005-0000-0000-0000FF150000}"/>
    <cellStyle name="Vejica 20 6 2" xfId="3123" xr:uid="{00000000-0005-0000-0000-000000160000}"/>
    <cellStyle name="Vejica 20 6 2 2" xfId="5407" xr:uid="{00000000-0005-0000-0000-000001160000}"/>
    <cellStyle name="Vejica 20 6 3" xfId="3124" xr:uid="{00000000-0005-0000-0000-000002160000}"/>
    <cellStyle name="Vejica 20 6 3 2" xfId="3125" xr:uid="{00000000-0005-0000-0000-000003160000}"/>
    <cellStyle name="Vejica 20 6 3 2 2" xfId="5408" xr:uid="{00000000-0005-0000-0000-000004160000}"/>
    <cellStyle name="Vejica 20 6 3 3" xfId="3126" xr:uid="{00000000-0005-0000-0000-000005160000}"/>
    <cellStyle name="Vejica 20 6 3 3 2" xfId="5409" xr:uid="{00000000-0005-0000-0000-000006160000}"/>
    <cellStyle name="Vejica 20 6 3 4" xfId="5410" xr:uid="{00000000-0005-0000-0000-000007160000}"/>
    <cellStyle name="Vejica 20 6 4" xfId="5411" xr:uid="{00000000-0005-0000-0000-000008160000}"/>
    <cellStyle name="Vejica 20 7" xfId="3127" xr:uid="{00000000-0005-0000-0000-000009160000}"/>
    <cellStyle name="Vejica 20 7 2" xfId="5412" xr:uid="{00000000-0005-0000-0000-00000A160000}"/>
    <cellStyle name="Vejica 20 8" xfId="3128" xr:uid="{00000000-0005-0000-0000-00000B160000}"/>
    <cellStyle name="Vejica 20 8 2" xfId="5413" xr:uid="{00000000-0005-0000-0000-00000C160000}"/>
    <cellStyle name="Vejica 20 9" xfId="3129" xr:uid="{00000000-0005-0000-0000-00000D160000}"/>
    <cellStyle name="Vejica 21" xfId="1456" xr:uid="{00000000-0005-0000-0000-00000E160000}"/>
    <cellStyle name="Vejica 21 10" xfId="3130" xr:uid="{00000000-0005-0000-0000-00000F160000}"/>
    <cellStyle name="Vejica 21 10 2" xfId="5415" xr:uid="{00000000-0005-0000-0000-000010160000}"/>
    <cellStyle name="Vejica 21 11" xfId="5416" xr:uid="{00000000-0005-0000-0000-000011160000}"/>
    <cellStyle name="Vejica 21 11 2" xfId="5417" xr:uid="{00000000-0005-0000-0000-000012160000}"/>
    <cellStyle name="Vejica 21 12" xfId="5418" xr:uid="{00000000-0005-0000-0000-000013160000}"/>
    <cellStyle name="Vejica 21 13" xfId="5419" xr:uid="{00000000-0005-0000-0000-000014160000}"/>
    <cellStyle name="Vejica 21 14" xfId="5414" xr:uid="{00000000-0005-0000-0000-000015160000}"/>
    <cellStyle name="Vejica 21 15" xfId="3503" xr:uid="{00000000-0005-0000-0000-000016160000}"/>
    <cellStyle name="Vejica 21 15 2" xfId="7187" xr:uid="{00000000-0005-0000-0000-000017160000}"/>
    <cellStyle name="Vejica 21 2" xfId="1457" xr:uid="{00000000-0005-0000-0000-000018160000}"/>
    <cellStyle name="Vejica 21 2 2" xfId="1458" xr:uid="{00000000-0005-0000-0000-000019160000}"/>
    <cellStyle name="Vejica 21 2 2 2" xfId="1459" xr:uid="{00000000-0005-0000-0000-00001A160000}"/>
    <cellStyle name="Vejica 21 2 2 2 2" xfId="3131" xr:uid="{00000000-0005-0000-0000-00001B160000}"/>
    <cellStyle name="Vejica 21 2 2 3" xfId="3132" xr:uid="{00000000-0005-0000-0000-00001C160000}"/>
    <cellStyle name="Vejica 21 2 2 3 2" xfId="5422" xr:uid="{00000000-0005-0000-0000-00001D160000}"/>
    <cellStyle name="Vejica 21 2 2 4" xfId="3133" xr:uid="{00000000-0005-0000-0000-00001E160000}"/>
    <cellStyle name="Vejica 21 2 2 4 2" xfId="5423" xr:uid="{00000000-0005-0000-0000-00001F160000}"/>
    <cellStyle name="Vejica 21 2 2 5" xfId="5424" xr:uid="{00000000-0005-0000-0000-000020160000}"/>
    <cellStyle name="Vejica 21 2 2 5 2" xfId="5425" xr:uid="{00000000-0005-0000-0000-000021160000}"/>
    <cellStyle name="Vejica 21 2 2 6" xfId="5426" xr:uid="{00000000-0005-0000-0000-000022160000}"/>
    <cellStyle name="Vejica 21 2 2 7" xfId="5421" xr:uid="{00000000-0005-0000-0000-000023160000}"/>
    <cellStyle name="Vejica 21 2 3" xfId="1460" xr:uid="{00000000-0005-0000-0000-000024160000}"/>
    <cellStyle name="Vejica 21 2 3 2" xfId="3134" xr:uid="{00000000-0005-0000-0000-000025160000}"/>
    <cellStyle name="Vejica 21 2 4" xfId="3135" xr:uid="{00000000-0005-0000-0000-000026160000}"/>
    <cellStyle name="Vejica 21 2 4 2" xfId="5427" xr:uid="{00000000-0005-0000-0000-000027160000}"/>
    <cellStyle name="Vejica 21 2 5" xfId="3136" xr:uid="{00000000-0005-0000-0000-000028160000}"/>
    <cellStyle name="Vejica 21 2 5 2" xfId="5428" xr:uid="{00000000-0005-0000-0000-000029160000}"/>
    <cellStyle name="Vejica 21 2 6" xfId="5429" xr:uid="{00000000-0005-0000-0000-00002A160000}"/>
    <cellStyle name="Vejica 21 2 6 2" xfId="5430" xr:uid="{00000000-0005-0000-0000-00002B160000}"/>
    <cellStyle name="Vejica 21 2 7" xfId="5431" xr:uid="{00000000-0005-0000-0000-00002C160000}"/>
    <cellStyle name="Vejica 21 2 8" xfId="5432" xr:uid="{00000000-0005-0000-0000-00002D160000}"/>
    <cellStyle name="Vejica 21 2 9" xfId="5420" xr:uid="{00000000-0005-0000-0000-00002E160000}"/>
    <cellStyle name="Vejica 21 3" xfId="1461" xr:uid="{00000000-0005-0000-0000-00002F160000}"/>
    <cellStyle name="Vejica 21 3 2" xfId="1462" xr:uid="{00000000-0005-0000-0000-000030160000}"/>
    <cellStyle name="Vejica 21 3 2 2" xfId="3137" xr:uid="{00000000-0005-0000-0000-000031160000}"/>
    <cellStyle name="Vejica 21 3 3" xfId="3138" xr:uid="{00000000-0005-0000-0000-000032160000}"/>
    <cellStyle name="Vejica 21 3 4" xfId="5434" xr:uid="{00000000-0005-0000-0000-000033160000}"/>
    <cellStyle name="Vejica 21 3 5" xfId="5433" xr:uid="{00000000-0005-0000-0000-000034160000}"/>
    <cellStyle name="Vejica 21 3 6" xfId="1851" xr:uid="{00000000-0005-0000-0000-000035160000}"/>
    <cellStyle name="Vejica 21 4" xfId="1463" xr:uid="{00000000-0005-0000-0000-000036160000}"/>
    <cellStyle name="Vejica 21 4 2" xfId="3139" xr:uid="{00000000-0005-0000-0000-000037160000}"/>
    <cellStyle name="Vejica 21 5" xfId="1756" xr:uid="{00000000-0005-0000-0000-000038160000}"/>
    <cellStyle name="Vejica 21 5 2" xfId="5435" xr:uid="{00000000-0005-0000-0000-000039160000}"/>
    <cellStyle name="Vejica 21 5 3" xfId="3140" xr:uid="{00000000-0005-0000-0000-00003A160000}"/>
    <cellStyle name="Vejica 21 6" xfId="3141" xr:uid="{00000000-0005-0000-0000-00003B160000}"/>
    <cellStyle name="Vejica 21 6 2" xfId="3142" xr:uid="{00000000-0005-0000-0000-00003C160000}"/>
    <cellStyle name="Vejica 21 6 2 2" xfId="5436" xr:uid="{00000000-0005-0000-0000-00003D160000}"/>
    <cellStyle name="Vejica 21 6 3" xfId="3143" xr:uid="{00000000-0005-0000-0000-00003E160000}"/>
    <cellStyle name="Vejica 21 6 3 2" xfId="3144" xr:uid="{00000000-0005-0000-0000-00003F160000}"/>
    <cellStyle name="Vejica 21 6 3 2 2" xfId="5437" xr:uid="{00000000-0005-0000-0000-000040160000}"/>
    <cellStyle name="Vejica 21 6 3 3" xfId="3145" xr:uid="{00000000-0005-0000-0000-000041160000}"/>
    <cellStyle name="Vejica 21 6 3 3 2" xfId="5438" xr:uid="{00000000-0005-0000-0000-000042160000}"/>
    <cellStyle name="Vejica 21 6 3 4" xfId="5439" xr:uid="{00000000-0005-0000-0000-000043160000}"/>
    <cellStyle name="Vejica 21 6 4" xfId="5440" xr:uid="{00000000-0005-0000-0000-000044160000}"/>
    <cellStyle name="Vejica 21 7" xfId="3146" xr:uid="{00000000-0005-0000-0000-000045160000}"/>
    <cellStyle name="Vejica 21 7 2" xfId="5441" xr:uid="{00000000-0005-0000-0000-000046160000}"/>
    <cellStyle name="Vejica 21 8" xfId="3147" xr:uid="{00000000-0005-0000-0000-000047160000}"/>
    <cellStyle name="Vejica 21 8 2" xfId="5442" xr:uid="{00000000-0005-0000-0000-000048160000}"/>
    <cellStyle name="Vejica 21 9" xfId="3148" xr:uid="{00000000-0005-0000-0000-000049160000}"/>
    <cellStyle name="Vejica 22" xfId="1464" xr:uid="{00000000-0005-0000-0000-00004A160000}"/>
    <cellStyle name="Vejica 22 10" xfId="3149" xr:uid="{00000000-0005-0000-0000-00004B160000}"/>
    <cellStyle name="Vejica 22 10 2" xfId="5444" xr:uid="{00000000-0005-0000-0000-00004C160000}"/>
    <cellStyle name="Vejica 22 11" xfId="5445" xr:uid="{00000000-0005-0000-0000-00004D160000}"/>
    <cellStyle name="Vejica 22 11 2" xfId="5446" xr:uid="{00000000-0005-0000-0000-00004E160000}"/>
    <cellStyle name="Vejica 22 12" xfId="5447" xr:uid="{00000000-0005-0000-0000-00004F160000}"/>
    <cellStyle name="Vejica 22 13" xfId="5448" xr:uid="{00000000-0005-0000-0000-000050160000}"/>
    <cellStyle name="Vejica 22 14" xfId="5443" xr:uid="{00000000-0005-0000-0000-000051160000}"/>
    <cellStyle name="Vejica 22 15" xfId="3504" xr:uid="{00000000-0005-0000-0000-000052160000}"/>
    <cellStyle name="Vejica 22 15 2" xfId="7188" xr:uid="{00000000-0005-0000-0000-000053160000}"/>
    <cellStyle name="Vejica 22 2" xfId="1465" xr:uid="{00000000-0005-0000-0000-000054160000}"/>
    <cellStyle name="Vejica 22 2 2" xfId="1466" xr:uid="{00000000-0005-0000-0000-000055160000}"/>
    <cellStyle name="Vejica 22 2 2 2" xfId="1467" xr:uid="{00000000-0005-0000-0000-000056160000}"/>
    <cellStyle name="Vejica 22 2 2 2 2" xfId="3150" xr:uid="{00000000-0005-0000-0000-000057160000}"/>
    <cellStyle name="Vejica 22 2 2 3" xfId="3151" xr:uid="{00000000-0005-0000-0000-000058160000}"/>
    <cellStyle name="Vejica 22 2 2 3 2" xfId="5451" xr:uid="{00000000-0005-0000-0000-000059160000}"/>
    <cellStyle name="Vejica 22 2 2 4" xfId="3152" xr:uid="{00000000-0005-0000-0000-00005A160000}"/>
    <cellStyle name="Vejica 22 2 2 4 2" xfId="5452" xr:uid="{00000000-0005-0000-0000-00005B160000}"/>
    <cellStyle name="Vejica 22 2 2 5" xfId="5453" xr:uid="{00000000-0005-0000-0000-00005C160000}"/>
    <cellStyle name="Vejica 22 2 2 5 2" xfId="5454" xr:uid="{00000000-0005-0000-0000-00005D160000}"/>
    <cellStyle name="Vejica 22 2 2 6" xfId="5455" xr:uid="{00000000-0005-0000-0000-00005E160000}"/>
    <cellStyle name="Vejica 22 2 2 7" xfId="5450" xr:uid="{00000000-0005-0000-0000-00005F160000}"/>
    <cellStyle name="Vejica 22 2 3" xfId="1468" xr:uid="{00000000-0005-0000-0000-000060160000}"/>
    <cellStyle name="Vejica 22 2 3 2" xfId="3153" xr:uid="{00000000-0005-0000-0000-000061160000}"/>
    <cellStyle name="Vejica 22 2 4" xfId="3154" xr:uid="{00000000-0005-0000-0000-000062160000}"/>
    <cellStyle name="Vejica 22 2 4 2" xfId="5456" xr:uid="{00000000-0005-0000-0000-000063160000}"/>
    <cellStyle name="Vejica 22 2 5" xfId="3155" xr:uid="{00000000-0005-0000-0000-000064160000}"/>
    <cellStyle name="Vejica 22 2 5 2" xfId="5457" xr:uid="{00000000-0005-0000-0000-000065160000}"/>
    <cellStyle name="Vejica 22 2 6" xfId="5458" xr:uid="{00000000-0005-0000-0000-000066160000}"/>
    <cellStyle name="Vejica 22 2 6 2" xfId="5459" xr:uid="{00000000-0005-0000-0000-000067160000}"/>
    <cellStyle name="Vejica 22 2 7" xfId="5460" xr:uid="{00000000-0005-0000-0000-000068160000}"/>
    <cellStyle name="Vejica 22 2 8" xfId="5461" xr:uid="{00000000-0005-0000-0000-000069160000}"/>
    <cellStyle name="Vejica 22 2 9" xfId="5449" xr:uid="{00000000-0005-0000-0000-00006A160000}"/>
    <cellStyle name="Vejica 22 3" xfId="1469" xr:uid="{00000000-0005-0000-0000-00006B160000}"/>
    <cellStyle name="Vejica 22 3 2" xfId="1470" xr:uid="{00000000-0005-0000-0000-00006C160000}"/>
    <cellStyle name="Vejica 22 3 2 2" xfId="3156" xr:uid="{00000000-0005-0000-0000-00006D160000}"/>
    <cellStyle name="Vejica 22 3 3" xfId="3157" xr:uid="{00000000-0005-0000-0000-00006E160000}"/>
    <cellStyle name="Vejica 22 3 4" xfId="5463" xr:uid="{00000000-0005-0000-0000-00006F160000}"/>
    <cellStyle name="Vejica 22 3 5" xfId="5462" xr:uid="{00000000-0005-0000-0000-000070160000}"/>
    <cellStyle name="Vejica 22 3 6" xfId="1852" xr:uid="{00000000-0005-0000-0000-000071160000}"/>
    <cellStyle name="Vejica 22 4" xfId="1471" xr:uid="{00000000-0005-0000-0000-000072160000}"/>
    <cellStyle name="Vejica 22 4 2" xfId="3158" xr:uid="{00000000-0005-0000-0000-000073160000}"/>
    <cellStyle name="Vejica 22 5" xfId="1758" xr:uid="{00000000-0005-0000-0000-000074160000}"/>
    <cellStyle name="Vejica 22 5 2" xfId="5464" xr:uid="{00000000-0005-0000-0000-000075160000}"/>
    <cellStyle name="Vejica 22 5 3" xfId="3159" xr:uid="{00000000-0005-0000-0000-000076160000}"/>
    <cellStyle name="Vejica 22 6" xfId="3160" xr:uid="{00000000-0005-0000-0000-000077160000}"/>
    <cellStyle name="Vejica 22 6 2" xfId="3161" xr:uid="{00000000-0005-0000-0000-000078160000}"/>
    <cellStyle name="Vejica 22 6 2 2" xfId="5465" xr:uid="{00000000-0005-0000-0000-000079160000}"/>
    <cellStyle name="Vejica 22 6 3" xfId="3162" xr:uid="{00000000-0005-0000-0000-00007A160000}"/>
    <cellStyle name="Vejica 22 6 3 2" xfId="3163" xr:uid="{00000000-0005-0000-0000-00007B160000}"/>
    <cellStyle name="Vejica 22 6 3 2 2" xfId="5466" xr:uid="{00000000-0005-0000-0000-00007C160000}"/>
    <cellStyle name="Vejica 22 6 3 3" xfId="3164" xr:uid="{00000000-0005-0000-0000-00007D160000}"/>
    <cellStyle name="Vejica 22 6 3 3 2" xfId="5467" xr:uid="{00000000-0005-0000-0000-00007E160000}"/>
    <cellStyle name="Vejica 22 6 3 4" xfId="5468" xr:uid="{00000000-0005-0000-0000-00007F160000}"/>
    <cellStyle name="Vejica 22 6 4" xfId="5469" xr:uid="{00000000-0005-0000-0000-000080160000}"/>
    <cellStyle name="Vejica 22 7" xfId="3165" xr:uid="{00000000-0005-0000-0000-000081160000}"/>
    <cellStyle name="Vejica 22 7 2" xfId="5470" xr:uid="{00000000-0005-0000-0000-000082160000}"/>
    <cellStyle name="Vejica 22 8" xfId="3166" xr:uid="{00000000-0005-0000-0000-000083160000}"/>
    <cellStyle name="Vejica 22 8 2" xfId="5471" xr:uid="{00000000-0005-0000-0000-000084160000}"/>
    <cellStyle name="Vejica 22 9" xfId="3167" xr:uid="{00000000-0005-0000-0000-000085160000}"/>
    <cellStyle name="Vejica 23" xfId="1472" xr:uid="{00000000-0005-0000-0000-000086160000}"/>
    <cellStyle name="Vejica 23 10" xfId="5473" xr:uid="{00000000-0005-0000-0000-000087160000}"/>
    <cellStyle name="Vejica 23 10 2" xfId="5474" xr:uid="{00000000-0005-0000-0000-000088160000}"/>
    <cellStyle name="Vejica 23 11" xfId="5475" xr:uid="{00000000-0005-0000-0000-000089160000}"/>
    <cellStyle name="Vejica 23 12" xfId="5476" xr:uid="{00000000-0005-0000-0000-00008A160000}"/>
    <cellStyle name="Vejica 23 13" xfId="5472" xr:uid="{00000000-0005-0000-0000-00008B160000}"/>
    <cellStyle name="Vejica 23 14" xfId="3505" xr:uid="{00000000-0005-0000-0000-00008C160000}"/>
    <cellStyle name="Vejica 23 14 2" xfId="7189" xr:uid="{00000000-0005-0000-0000-00008D160000}"/>
    <cellStyle name="Vejica 23 2" xfId="1473" xr:uid="{00000000-0005-0000-0000-00008E160000}"/>
    <cellStyle name="Vejica 23 2 2" xfId="1474" xr:uid="{00000000-0005-0000-0000-00008F160000}"/>
    <cellStyle name="Vejica 23 2 2 2" xfId="1475" xr:uid="{00000000-0005-0000-0000-000090160000}"/>
    <cellStyle name="Vejica 23 2 2 2 2" xfId="3168" xr:uid="{00000000-0005-0000-0000-000091160000}"/>
    <cellStyle name="Vejica 23 2 2 3" xfId="3169" xr:uid="{00000000-0005-0000-0000-000092160000}"/>
    <cellStyle name="Vejica 23 2 2 3 2" xfId="5479" xr:uid="{00000000-0005-0000-0000-000093160000}"/>
    <cellStyle name="Vejica 23 2 2 4" xfId="3170" xr:uid="{00000000-0005-0000-0000-000094160000}"/>
    <cellStyle name="Vejica 23 2 2 4 2" xfId="5480" xr:uid="{00000000-0005-0000-0000-000095160000}"/>
    <cellStyle name="Vejica 23 2 2 5" xfId="5481" xr:uid="{00000000-0005-0000-0000-000096160000}"/>
    <cellStyle name="Vejica 23 2 2 5 2" xfId="5482" xr:uid="{00000000-0005-0000-0000-000097160000}"/>
    <cellStyle name="Vejica 23 2 2 6" xfId="5483" xr:uid="{00000000-0005-0000-0000-000098160000}"/>
    <cellStyle name="Vejica 23 2 2 7" xfId="5478" xr:uid="{00000000-0005-0000-0000-000099160000}"/>
    <cellStyle name="Vejica 23 2 3" xfId="1476" xr:uid="{00000000-0005-0000-0000-00009A160000}"/>
    <cellStyle name="Vejica 23 2 3 2" xfId="3171" xr:uid="{00000000-0005-0000-0000-00009B160000}"/>
    <cellStyle name="Vejica 23 2 4" xfId="3172" xr:uid="{00000000-0005-0000-0000-00009C160000}"/>
    <cellStyle name="Vejica 23 2 4 2" xfId="5484" xr:uid="{00000000-0005-0000-0000-00009D160000}"/>
    <cellStyle name="Vejica 23 2 5" xfId="3173" xr:uid="{00000000-0005-0000-0000-00009E160000}"/>
    <cellStyle name="Vejica 23 2 5 2" xfId="5485" xr:uid="{00000000-0005-0000-0000-00009F160000}"/>
    <cellStyle name="Vejica 23 2 6" xfId="5486" xr:uid="{00000000-0005-0000-0000-0000A0160000}"/>
    <cellStyle name="Vejica 23 2 6 2" xfId="5487" xr:uid="{00000000-0005-0000-0000-0000A1160000}"/>
    <cellStyle name="Vejica 23 2 7" xfId="5488" xr:uid="{00000000-0005-0000-0000-0000A2160000}"/>
    <cellStyle name="Vejica 23 2 8" xfId="5477" xr:uid="{00000000-0005-0000-0000-0000A3160000}"/>
    <cellStyle name="Vejica 23 3" xfId="1477" xr:uid="{00000000-0005-0000-0000-0000A4160000}"/>
    <cellStyle name="Vejica 23 3 2" xfId="3174" xr:uid="{00000000-0005-0000-0000-0000A5160000}"/>
    <cellStyle name="Vejica 23 4" xfId="1757" xr:uid="{00000000-0005-0000-0000-0000A6160000}"/>
    <cellStyle name="Vejica 23 4 2" xfId="5489" xr:uid="{00000000-0005-0000-0000-0000A7160000}"/>
    <cellStyle name="Vejica 23 4 3" xfId="3175" xr:uid="{00000000-0005-0000-0000-0000A8160000}"/>
    <cellStyle name="Vejica 23 5" xfId="3176" xr:uid="{00000000-0005-0000-0000-0000A9160000}"/>
    <cellStyle name="Vejica 23 5 2" xfId="3177" xr:uid="{00000000-0005-0000-0000-0000AA160000}"/>
    <cellStyle name="Vejica 23 5 2 2" xfId="5490" xr:uid="{00000000-0005-0000-0000-0000AB160000}"/>
    <cellStyle name="Vejica 23 5 3" xfId="3178" xr:uid="{00000000-0005-0000-0000-0000AC160000}"/>
    <cellStyle name="Vejica 23 5 3 2" xfId="3179" xr:uid="{00000000-0005-0000-0000-0000AD160000}"/>
    <cellStyle name="Vejica 23 5 3 2 2" xfId="5491" xr:uid="{00000000-0005-0000-0000-0000AE160000}"/>
    <cellStyle name="Vejica 23 5 3 3" xfId="3180" xr:uid="{00000000-0005-0000-0000-0000AF160000}"/>
    <cellStyle name="Vejica 23 5 3 3 2" xfId="5492" xr:uid="{00000000-0005-0000-0000-0000B0160000}"/>
    <cellStyle name="Vejica 23 5 3 4" xfId="5493" xr:uid="{00000000-0005-0000-0000-0000B1160000}"/>
    <cellStyle name="Vejica 23 5 4" xfId="5494" xr:uid="{00000000-0005-0000-0000-0000B2160000}"/>
    <cellStyle name="Vejica 23 6" xfId="3181" xr:uid="{00000000-0005-0000-0000-0000B3160000}"/>
    <cellStyle name="Vejica 23 6 2" xfId="5495" xr:uid="{00000000-0005-0000-0000-0000B4160000}"/>
    <cellStyle name="Vejica 23 7" xfId="3182" xr:uid="{00000000-0005-0000-0000-0000B5160000}"/>
    <cellStyle name="Vejica 23 7 2" xfId="3183" xr:uid="{00000000-0005-0000-0000-0000B6160000}"/>
    <cellStyle name="Vejica 23 7 2 2" xfId="5496" xr:uid="{00000000-0005-0000-0000-0000B7160000}"/>
    <cellStyle name="Vejica 23 8" xfId="3184" xr:uid="{00000000-0005-0000-0000-0000B8160000}"/>
    <cellStyle name="Vejica 23 9" xfId="3185" xr:uid="{00000000-0005-0000-0000-0000B9160000}"/>
    <cellStyle name="Vejica 23 9 2" xfId="5497" xr:uid="{00000000-0005-0000-0000-0000BA160000}"/>
    <cellStyle name="Vejica 24" xfId="1478" xr:uid="{00000000-0005-0000-0000-0000BB160000}"/>
    <cellStyle name="Vejica 24 10" xfId="5499" xr:uid="{00000000-0005-0000-0000-0000BC160000}"/>
    <cellStyle name="Vejica 24 10 2" xfId="5500" xr:uid="{00000000-0005-0000-0000-0000BD160000}"/>
    <cellStyle name="Vejica 24 11" xfId="5501" xr:uid="{00000000-0005-0000-0000-0000BE160000}"/>
    <cellStyle name="Vejica 24 12" xfId="5502" xr:uid="{00000000-0005-0000-0000-0000BF160000}"/>
    <cellStyle name="Vejica 24 13" xfId="5498" xr:uid="{00000000-0005-0000-0000-0000C0160000}"/>
    <cellStyle name="Vejica 24 14" xfId="3506" xr:uid="{00000000-0005-0000-0000-0000C1160000}"/>
    <cellStyle name="Vejica 24 14 2" xfId="7190" xr:uid="{00000000-0005-0000-0000-0000C2160000}"/>
    <cellStyle name="Vejica 24 2" xfId="1479" xr:uid="{00000000-0005-0000-0000-0000C3160000}"/>
    <cellStyle name="Vejica 24 2 2" xfId="1480" xr:uid="{00000000-0005-0000-0000-0000C4160000}"/>
    <cellStyle name="Vejica 24 2 2 2" xfId="1481" xr:uid="{00000000-0005-0000-0000-0000C5160000}"/>
    <cellStyle name="Vejica 24 2 2 2 2" xfId="3186" xr:uid="{00000000-0005-0000-0000-0000C6160000}"/>
    <cellStyle name="Vejica 24 2 2 3" xfId="3187" xr:uid="{00000000-0005-0000-0000-0000C7160000}"/>
    <cellStyle name="Vejica 24 2 2 3 2" xfId="5505" xr:uid="{00000000-0005-0000-0000-0000C8160000}"/>
    <cellStyle name="Vejica 24 2 2 4" xfId="3188" xr:uid="{00000000-0005-0000-0000-0000C9160000}"/>
    <cellStyle name="Vejica 24 2 2 4 2" xfId="5506" xr:uid="{00000000-0005-0000-0000-0000CA160000}"/>
    <cellStyle name="Vejica 24 2 2 5" xfId="5507" xr:uid="{00000000-0005-0000-0000-0000CB160000}"/>
    <cellStyle name="Vejica 24 2 2 5 2" xfId="5508" xr:uid="{00000000-0005-0000-0000-0000CC160000}"/>
    <cellStyle name="Vejica 24 2 2 6" xfId="5509" xr:uid="{00000000-0005-0000-0000-0000CD160000}"/>
    <cellStyle name="Vejica 24 2 2 7" xfId="5504" xr:uid="{00000000-0005-0000-0000-0000CE160000}"/>
    <cellStyle name="Vejica 24 2 3" xfId="1482" xr:uid="{00000000-0005-0000-0000-0000CF160000}"/>
    <cellStyle name="Vejica 24 2 3 2" xfId="3189" xr:uid="{00000000-0005-0000-0000-0000D0160000}"/>
    <cellStyle name="Vejica 24 2 4" xfId="3190" xr:uid="{00000000-0005-0000-0000-0000D1160000}"/>
    <cellStyle name="Vejica 24 2 4 2" xfId="5510" xr:uid="{00000000-0005-0000-0000-0000D2160000}"/>
    <cellStyle name="Vejica 24 2 5" xfId="3191" xr:uid="{00000000-0005-0000-0000-0000D3160000}"/>
    <cellStyle name="Vejica 24 2 5 2" xfId="5511" xr:uid="{00000000-0005-0000-0000-0000D4160000}"/>
    <cellStyle name="Vejica 24 2 6" xfId="5512" xr:uid="{00000000-0005-0000-0000-0000D5160000}"/>
    <cellStyle name="Vejica 24 2 6 2" xfId="5513" xr:uid="{00000000-0005-0000-0000-0000D6160000}"/>
    <cellStyle name="Vejica 24 2 7" xfId="5514" xr:uid="{00000000-0005-0000-0000-0000D7160000}"/>
    <cellStyle name="Vejica 24 2 8" xfId="5503" xr:uid="{00000000-0005-0000-0000-0000D8160000}"/>
    <cellStyle name="Vejica 24 3" xfId="1483" xr:uid="{00000000-0005-0000-0000-0000D9160000}"/>
    <cellStyle name="Vejica 24 3 2" xfId="3192" xr:uid="{00000000-0005-0000-0000-0000DA160000}"/>
    <cellStyle name="Vejica 24 4" xfId="1759" xr:uid="{00000000-0005-0000-0000-0000DB160000}"/>
    <cellStyle name="Vejica 24 4 2" xfId="5515" xr:uid="{00000000-0005-0000-0000-0000DC160000}"/>
    <cellStyle name="Vejica 24 4 3" xfId="3193" xr:uid="{00000000-0005-0000-0000-0000DD160000}"/>
    <cellStyle name="Vejica 24 5" xfId="3194" xr:uid="{00000000-0005-0000-0000-0000DE160000}"/>
    <cellStyle name="Vejica 24 5 2" xfId="3195" xr:uid="{00000000-0005-0000-0000-0000DF160000}"/>
    <cellStyle name="Vejica 24 5 2 2" xfId="5516" xr:uid="{00000000-0005-0000-0000-0000E0160000}"/>
    <cellStyle name="Vejica 24 5 3" xfId="3196" xr:uid="{00000000-0005-0000-0000-0000E1160000}"/>
    <cellStyle name="Vejica 24 5 3 2" xfId="3197" xr:uid="{00000000-0005-0000-0000-0000E2160000}"/>
    <cellStyle name="Vejica 24 5 3 2 2" xfId="5517" xr:uid="{00000000-0005-0000-0000-0000E3160000}"/>
    <cellStyle name="Vejica 24 5 3 3" xfId="3198" xr:uid="{00000000-0005-0000-0000-0000E4160000}"/>
    <cellStyle name="Vejica 24 5 3 3 2" xfId="5518" xr:uid="{00000000-0005-0000-0000-0000E5160000}"/>
    <cellStyle name="Vejica 24 5 3 4" xfId="5519" xr:uid="{00000000-0005-0000-0000-0000E6160000}"/>
    <cellStyle name="Vejica 24 5 4" xfId="5520" xr:uid="{00000000-0005-0000-0000-0000E7160000}"/>
    <cellStyle name="Vejica 24 6" xfId="3199" xr:uid="{00000000-0005-0000-0000-0000E8160000}"/>
    <cellStyle name="Vejica 24 6 2" xfId="5521" xr:uid="{00000000-0005-0000-0000-0000E9160000}"/>
    <cellStyle name="Vejica 24 7" xfId="3200" xr:uid="{00000000-0005-0000-0000-0000EA160000}"/>
    <cellStyle name="Vejica 24 7 2" xfId="3201" xr:uid="{00000000-0005-0000-0000-0000EB160000}"/>
    <cellStyle name="Vejica 24 7 2 2" xfId="5522" xr:uid="{00000000-0005-0000-0000-0000EC160000}"/>
    <cellStyle name="Vejica 24 8" xfId="3202" xr:uid="{00000000-0005-0000-0000-0000ED160000}"/>
    <cellStyle name="Vejica 24 9" xfId="3203" xr:uid="{00000000-0005-0000-0000-0000EE160000}"/>
    <cellStyle name="Vejica 24 9 2" xfId="5523" xr:uid="{00000000-0005-0000-0000-0000EF160000}"/>
    <cellStyle name="Vejica 25" xfId="1484" xr:uid="{00000000-0005-0000-0000-0000F0160000}"/>
    <cellStyle name="Vejica 25 10" xfId="5525" xr:uid="{00000000-0005-0000-0000-0000F1160000}"/>
    <cellStyle name="Vejica 25 10 2" xfId="5526" xr:uid="{00000000-0005-0000-0000-0000F2160000}"/>
    <cellStyle name="Vejica 25 11" xfId="5527" xr:uid="{00000000-0005-0000-0000-0000F3160000}"/>
    <cellStyle name="Vejica 25 12" xfId="5528" xr:uid="{00000000-0005-0000-0000-0000F4160000}"/>
    <cellStyle name="Vejica 25 13" xfId="5524" xr:uid="{00000000-0005-0000-0000-0000F5160000}"/>
    <cellStyle name="Vejica 25 14" xfId="3507" xr:uid="{00000000-0005-0000-0000-0000F6160000}"/>
    <cellStyle name="Vejica 25 14 2" xfId="7191" xr:uid="{00000000-0005-0000-0000-0000F7160000}"/>
    <cellStyle name="Vejica 25 2" xfId="1485" xr:uid="{00000000-0005-0000-0000-0000F8160000}"/>
    <cellStyle name="Vejica 25 2 2" xfId="1486" xr:uid="{00000000-0005-0000-0000-0000F9160000}"/>
    <cellStyle name="Vejica 25 2 2 2" xfId="1487" xr:uid="{00000000-0005-0000-0000-0000FA160000}"/>
    <cellStyle name="Vejica 25 2 2 2 2" xfId="3204" xr:uid="{00000000-0005-0000-0000-0000FB160000}"/>
    <cellStyle name="Vejica 25 2 2 3" xfId="3205" xr:uid="{00000000-0005-0000-0000-0000FC160000}"/>
    <cellStyle name="Vejica 25 2 2 3 2" xfId="5531" xr:uid="{00000000-0005-0000-0000-0000FD160000}"/>
    <cellStyle name="Vejica 25 2 2 4" xfId="3206" xr:uid="{00000000-0005-0000-0000-0000FE160000}"/>
    <cellStyle name="Vejica 25 2 2 4 2" xfId="5532" xr:uid="{00000000-0005-0000-0000-0000FF160000}"/>
    <cellStyle name="Vejica 25 2 2 5" xfId="5533" xr:uid="{00000000-0005-0000-0000-000000170000}"/>
    <cellStyle name="Vejica 25 2 2 5 2" xfId="5534" xr:uid="{00000000-0005-0000-0000-000001170000}"/>
    <cellStyle name="Vejica 25 2 2 6" xfId="5535" xr:uid="{00000000-0005-0000-0000-000002170000}"/>
    <cellStyle name="Vejica 25 2 2 7" xfId="5530" xr:uid="{00000000-0005-0000-0000-000003170000}"/>
    <cellStyle name="Vejica 25 2 3" xfId="1488" xr:uid="{00000000-0005-0000-0000-000004170000}"/>
    <cellStyle name="Vejica 25 2 3 2" xfId="3207" xr:uid="{00000000-0005-0000-0000-000005170000}"/>
    <cellStyle name="Vejica 25 2 4" xfId="3208" xr:uid="{00000000-0005-0000-0000-000006170000}"/>
    <cellStyle name="Vejica 25 2 4 2" xfId="5536" xr:uid="{00000000-0005-0000-0000-000007170000}"/>
    <cellStyle name="Vejica 25 2 5" xfId="3209" xr:uid="{00000000-0005-0000-0000-000008170000}"/>
    <cellStyle name="Vejica 25 2 5 2" xfId="5537" xr:uid="{00000000-0005-0000-0000-000009170000}"/>
    <cellStyle name="Vejica 25 2 6" xfId="5538" xr:uid="{00000000-0005-0000-0000-00000A170000}"/>
    <cellStyle name="Vejica 25 2 6 2" xfId="5539" xr:uid="{00000000-0005-0000-0000-00000B170000}"/>
    <cellStyle name="Vejica 25 2 7" xfId="5540" xr:uid="{00000000-0005-0000-0000-00000C170000}"/>
    <cellStyle name="Vejica 25 2 8" xfId="5529" xr:uid="{00000000-0005-0000-0000-00000D170000}"/>
    <cellStyle name="Vejica 25 3" xfId="1489" xr:uid="{00000000-0005-0000-0000-00000E170000}"/>
    <cellStyle name="Vejica 25 3 2" xfId="3210" xr:uid="{00000000-0005-0000-0000-00000F170000}"/>
    <cellStyle name="Vejica 25 4" xfId="1760" xr:uid="{00000000-0005-0000-0000-000010170000}"/>
    <cellStyle name="Vejica 25 4 2" xfId="5541" xr:uid="{00000000-0005-0000-0000-000011170000}"/>
    <cellStyle name="Vejica 25 4 3" xfId="3211" xr:uid="{00000000-0005-0000-0000-000012170000}"/>
    <cellStyle name="Vejica 25 5" xfId="3212" xr:uid="{00000000-0005-0000-0000-000013170000}"/>
    <cellStyle name="Vejica 25 5 2" xfId="3213" xr:uid="{00000000-0005-0000-0000-000014170000}"/>
    <cellStyle name="Vejica 25 5 2 2" xfId="5542" xr:uid="{00000000-0005-0000-0000-000015170000}"/>
    <cellStyle name="Vejica 25 5 3" xfId="3214" xr:uid="{00000000-0005-0000-0000-000016170000}"/>
    <cellStyle name="Vejica 25 5 3 2" xfId="3215" xr:uid="{00000000-0005-0000-0000-000017170000}"/>
    <cellStyle name="Vejica 25 5 3 2 2" xfId="5543" xr:uid="{00000000-0005-0000-0000-000018170000}"/>
    <cellStyle name="Vejica 25 5 3 3" xfId="3216" xr:uid="{00000000-0005-0000-0000-000019170000}"/>
    <cellStyle name="Vejica 25 5 3 3 2" xfId="5544" xr:uid="{00000000-0005-0000-0000-00001A170000}"/>
    <cellStyle name="Vejica 25 5 3 4" xfId="5545" xr:uid="{00000000-0005-0000-0000-00001B170000}"/>
    <cellStyle name="Vejica 25 5 4" xfId="5546" xr:uid="{00000000-0005-0000-0000-00001C170000}"/>
    <cellStyle name="Vejica 25 6" xfId="3217" xr:uid="{00000000-0005-0000-0000-00001D170000}"/>
    <cellStyle name="Vejica 25 6 2" xfId="5547" xr:uid="{00000000-0005-0000-0000-00001E170000}"/>
    <cellStyle name="Vejica 25 7" xfId="3218" xr:uid="{00000000-0005-0000-0000-00001F170000}"/>
    <cellStyle name="Vejica 25 7 2" xfId="3219" xr:uid="{00000000-0005-0000-0000-000020170000}"/>
    <cellStyle name="Vejica 25 7 2 2" xfId="5548" xr:uid="{00000000-0005-0000-0000-000021170000}"/>
    <cellStyle name="Vejica 25 8" xfId="3220" xr:uid="{00000000-0005-0000-0000-000022170000}"/>
    <cellStyle name="Vejica 25 9" xfId="3221" xr:uid="{00000000-0005-0000-0000-000023170000}"/>
    <cellStyle name="Vejica 25 9 2" xfId="5549" xr:uid="{00000000-0005-0000-0000-000024170000}"/>
    <cellStyle name="Vejica 26" xfId="1490" xr:uid="{00000000-0005-0000-0000-000025170000}"/>
    <cellStyle name="Vejica 26 2" xfId="1779" xr:uid="{00000000-0005-0000-0000-000026170000}"/>
    <cellStyle name="Vejica 26 2 2" xfId="3222" xr:uid="{00000000-0005-0000-0000-000027170000}"/>
    <cellStyle name="Vejica 26 3" xfId="3223" xr:uid="{00000000-0005-0000-0000-000028170000}"/>
    <cellStyle name="Vejica 26 4" xfId="5550" xr:uid="{00000000-0005-0000-0000-000029170000}"/>
    <cellStyle name="Vejica 27" xfId="1491" xr:uid="{00000000-0005-0000-0000-00002A170000}"/>
    <cellStyle name="Vejica 27 2" xfId="1782" xr:uid="{00000000-0005-0000-0000-00002B170000}"/>
    <cellStyle name="Vejica 27 2 2" xfId="3224" xr:uid="{00000000-0005-0000-0000-00002C170000}"/>
    <cellStyle name="Vejica 27 3" xfId="3225" xr:uid="{00000000-0005-0000-0000-00002D170000}"/>
    <cellStyle name="Vejica 27 4" xfId="5551" xr:uid="{00000000-0005-0000-0000-00002E170000}"/>
    <cellStyle name="Vejica 28" xfId="1492" xr:uid="{00000000-0005-0000-0000-00002F170000}"/>
    <cellStyle name="Vejica 28 2" xfId="1781" xr:uid="{00000000-0005-0000-0000-000030170000}"/>
    <cellStyle name="Vejica 28 2 2" xfId="3226" xr:uid="{00000000-0005-0000-0000-000031170000}"/>
    <cellStyle name="Vejica 28 3" xfId="3227" xr:uid="{00000000-0005-0000-0000-000032170000}"/>
    <cellStyle name="Vejica 28 4" xfId="5552" xr:uid="{00000000-0005-0000-0000-000033170000}"/>
    <cellStyle name="Vejica 29" xfId="1493" xr:uid="{00000000-0005-0000-0000-000034170000}"/>
    <cellStyle name="Vejica 29 2" xfId="1783" xr:uid="{00000000-0005-0000-0000-000035170000}"/>
    <cellStyle name="Vejica 29 2 2" xfId="3228" xr:uid="{00000000-0005-0000-0000-000036170000}"/>
    <cellStyle name="Vejica 29 3" xfId="3229" xr:uid="{00000000-0005-0000-0000-000037170000}"/>
    <cellStyle name="Vejica 29 4" xfId="5553" xr:uid="{00000000-0005-0000-0000-000038170000}"/>
    <cellStyle name="Vejica 3" xfId="1494" xr:uid="{00000000-0005-0000-0000-000039170000}"/>
    <cellStyle name="Vejica 3 10" xfId="1495" xr:uid="{00000000-0005-0000-0000-00003A170000}"/>
    <cellStyle name="Vejica 3 10 10" xfId="6750" xr:uid="{00000000-0005-0000-0000-00003B170000}"/>
    <cellStyle name="Vejica 3 10 11" xfId="7063" xr:uid="{00000000-0005-0000-0000-00003C170000}"/>
    <cellStyle name="Vejica 3 10 2" xfId="1496" xr:uid="{00000000-0005-0000-0000-00003D170000}"/>
    <cellStyle name="Vejica 3 10 2 10" xfId="7064" xr:uid="{00000000-0005-0000-0000-00003E170000}"/>
    <cellStyle name="Vejica 3 10 2 2" xfId="1497" xr:uid="{00000000-0005-0000-0000-00003F170000}"/>
    <cellStyle name="Vejica 3 10 2 2 2" xfId="1498" xr:uid="{00000000-0005-0000-0000-000040170000}"/>
    <cellStyle name="Vejica 3 10 2 2 2 2" xfId="3230" xr:uid="{00000000-0005-0000-0000-000041170000}"/>
    <cellStyle name="Vejica 3 10 2 2 3" xfId="3231" xr:uid="{00000000-0005-0000-0000-000042170000}"/>
    <cellStyle name="Vejica 3 10 2 2 3 2" xfId="5558" xr:uid="{00000000-0005-0000-0000-000043170000}"/>
    <cellStyle name="Vejica 3 10 2 2 4" xfId="3232" xr:uid="{00000000-0005-0000-0000-000044170000}"/>
    <cellStyle name="Vejica 3 10 2 2 4 2" xfId="5560" xr:uid="{00000000-0005-0000-0000-000045170000}"/>
    <cellStyle name="Vejica 3 10 2 2 4 2 2" xfId="6320" xr:uid="{00000000-0005-0000-0000-000046170000}"/>
    <cellStyle name="Vejica 3 10 2 2 4 2 2 2" xfId="6956" xr:uid="{00000000-0005-0000-0000-000047170000}"/>
    <cellStyle name="Vejica 3 10 2 2 4 2 2 3" xfId="7289" xr:uid="{00000000-0005-0000-0000-000048170000}"/>
    <cellStyle name="Vejica 3 10 2 2 4 3" xfId="5559" xr:uid="{00000000-0005-0000-0000-000049170000}"/>
    <cellStyle name="Vejica 3 10 2 2 4 4" xfId="6849" xr:uid="{00000000-0005-0000-0000-00004A170000}"/>
    <cellStyle name="Vejica 3 10 2 2 4 5" xfId="7168" xr:uid="{00000000-0005-0000-0000-00004B170000}"/>
    <cellStyle name="Vejica 3 10 2 2 5" xfId="5561" xr:uid="{00000000-0005-0000-0000-00004C170000}"/>
    <cellStyle name="Vejica 3 10 2 2 5 2" xfId="5562" xr:uid="{00000000-0005-0000-0000-00004D170000}"/>
    <cellStyle name="Vejica 3 10 2 2 5 2 2" xfId="6481" xr:uid="{00000000-0005-0000-0000-00004E170000}"/>
    <cellStyle name="Vejica 3 10 2 2 5 3" xfId="6247" xr:uid="{00000000-0005-0000-0000-00004F170000}"/>
    <cellStyle name="Vejica 3 10 2 2 6" xfId="5563" xr:uid="{00000000-0005-0000-0000-000050170000}"/>
    <cellStyle name="Vejica 3 10 2 2 6 2" xfId="6319" xr:uid="{00000000-0005-0000-0000-000051170000}"/>
    <cellStyle name="Vejica 3 10 2 2 7" xfId="5557" xr:uid="{00000000-0005-0000-0000-000052170000}"/>
    <cellStyle name="Vejica 3 10 2 2 8" xfId="6752" xr:uid="{00000000-0005-0000-0000-000053170000}"/>
    <cellStyle name="Vejica 3 10 2 2 9" xfId="7065" xr:uid="{00000000-0005-0000-0000-000054170000}"/>
    <cellStyle name="Vejica 3 10 2 3" xfId="1499" xr:uid="{00000000-0005-0000-0000-000055170000}"/>
    <cellStyle name="Vejica 3 10 2 3 2" xfId="5564" xr:uid="{00000000-0005-0000-0000-000056170000}"/>
    <cellStyle name="Vejica 3 10 2 3 3" xfId="3233" xr:uid="{00000000-0005-0000-0000-000057170000}"/>
    <cellStyle name="Vejica 3 10 2 4" xfId="3234" xr:uid="{00000000-0005-0000-0000-000058170000}"/>
    <cellStyle name="Vejica 3 10 2 4 2" xfId="5566" xr:uid="{00000000-0005-0000-0000-000059170000}"/>
    <cellStyle name="Vejica 3 10 2 4 2 2" xfId="6321" xr:uid="{00000000-0005-0000-0000-00005A170000}"/>
    <cellStyle name="Vejica 3 10 2 4 3" xfId="5565" xr:uid="{00000000-0005-0000-0000-00005B170000}"/>
    <cellStyle name="Vejica 3 10 2 5" xfId="3235" xr:uid="{00000000-0005-0000-0000-00005C170000}"/>
    <cellStyle name="Vejica 3 10 2 5 2" xfId="5568" xr:uid="{00000000-0005-0000-0000-00005D170000}"/>
    <cellStyle name="Vejica 3 10 2 5 2 2" xfId="6322" xr:uid="{00000000-0005-0000-0000-00005E170000}"/>
    <cellStyle name="Vejica 3 10 2 5 2 2 2" xfId="6957" xr:uid="{00000000-0005-0000-0000-00005F170000}"/>
    <cellStyle name="Vejica 3 10 2 5 2 2 3" xfId="7290" xr:uid="{00000000-0005-0000-0000-000060170000}"/>
    <cellStyle name="Vejica 3 10 2 5 3" xfId="5567" xr:uid="{00000000-0005-0000-0000-000061170000}"/>
    <cellStyle name="Vejica 3 10 2 5 4" xfId="6850" xr:uid="{00000000-0005-0000-0000-000062170000}"/>
    <cellStyle name="Vejica 3 10 2 5 5" xfId="7169" xr:uid="{00000000-0005-0000-0000-000063170000}"/>
    <cellStyle name="Vejica 3 10 2 6" xfId="5569" xr:uid="{00000000-0005-0000-0000-000064170000}"/>
    <cellStyle name="Vejica 3 10 2 6 2" xfId="5570" xr:uid="{00000000-0005-0000-0000-000065170000}"/>
    <cellStyle name="Vejica 3 10 2 6 2 2" xfId="6482" xr:uid="{00000000-0005-0000-0000-000066170000}"/>
    <cellStyle name="Vejica 3 10 2 6 3" xfId="6248" xr:uid="{00000000-0005-0000-0000-000067170000}"/>
    <cellStyle name="Vejica 3 10 2 7" xfId="5571" xr:uid="{00000000-0005-0000-0000-000068170000}"/>
    <cellStyle name="Vejica 3 10 2 7 2" xfId="6318" xr:uid="{00000000-0005-0000-0000-000069170000}"/>
    <cellStyle name="Vejica 3 10 2 8" xfId="5556" xr:uid="{00000000-0005-0000-0000-00006A170000}"/>
    <cellStyle name="Vejica 3 10 2 9" xfId="6751" xr:uid="{00000000-0005-0000-0000-00006B170000}"/>
    <cellStyle name="Vejica 3 10 3" xfId="1500" xr:uid="{00000000-0005-0000-0000-00006C170000}"/>
    <cellStyle name="Vejica 3 10 3 10" xfId="7066" xr:uid="{00000000-0005-0000-0000-00006D170000}"/>
    <cellStyle name="Vejica 3 10 3 2" xfId="1501" xr:uid="{00000000-0005-0000-0000-00006E170000}"/>
    <cellStyle name="Vejica 3 10 3 2 2" xfId="5573" xr:uid="{00000000-0005-0000-0000-00006F170000}"/>
    <cellStyle name="Vejica 3 10 3 2 3" xfId="3236" xr:uid="{00000000-0005-0000-0000-000070170000}"/>
    <cellStyle name="Vejica 3 10 3 3" xfId="3237" xr:uid="{00000000-0005-0000-0000-000071170000}"/>
    <cellStyle name="Vejica 3 10 3 3 2" xfId="5575" xr:uid="{00000000-0005-0000-0000-000072170000}"/>
    <cellStyle name="Vejica 3 10 3 3 2 2" xfId="6324" xr:uid="{00000000-0005-0000-0000-000073170000}"/>
    <cellStyle name="Vejica 3 10 3 3 3" xfId="5574" xr:uid="{00000000-0005-0000-0000-000074170000}"/>
    <cellStyle name="Vejica 3 10 3 4" xfId="3238" xr:uid="{00000000-0005-0000-0000-000075170000}"/>
    <cellStyle name="Vejica 3 10 3 4 2" xfId="5577" xr:uid="{00000000-0005-0000-0000-000076170000}"/>
    <cellStyle name="Vejica 3 10 3 4 2 2" xfId="6325" xr:uid="{00000000-0005-0000-0000-000077170000}"/>
    <cellStyle name="Vejica 3 10 3 4 2 2 2" xfId="6958" xr:uid="{00000000-0005-0000-0000-000078170000}"/>
    <cellStyle name="Vejica 3 10 3 4 2 2 3" xfId="7291" xr:uid="{00000000-0005-0000-0000-000079170000}"/>
    <cellStyle name="Vejica 3 10 3 4 3" xfId="5576" xr:uid="{00000000-0005-0000-0000-00007A170000}"/>
    <cellStyle name="Vejica 3 10 3 4 4" xfId="6851" xr:uid="{00000000-0005-0000-0000-00007B170000}"/>
    <cellStyle name="Vejica 3 10 3 4 5" xfId="7170" xr:uid="{00000000-0005-0000-0000-00007C170000}"/>
    <cellStyle name="Vejica 3 10 3 5" xfId="5578" xr:uid="{00000000-0005-0000-0000-00007D170000}"/>
    <cellStyle name="Vejica 3 10 3 5 2" xfId="5579" xr:uid="{00000000-0005-0000-0000-00007E170000}"/>
    <cellStyle name="Vejica 3 10 3 5 2 2" xfId="6483" xr:uid="{00000000-0005-0000-0000-00007F170000}"/>
    <cellStyle name="Vejica 3 10 3 5 3" xfId="6249" xr:uid="{00000000-0005-0000-0000-000080170000}"/>
    <cellStyle name="Vejica 3 10 3 6" xfId="5580" xr:uid="{00000000-0005-0000-0000-000081170000}"/>
    <cellStyle name="Vejica 3 10 3 6 2" xfId="6323" xr:uid="{00000000-0005-0000-0000-000082170000}"/>
    <cellStyle name="Vejica 3 10 3 7" xfId="5572" xr:uid="{00000000-0005-0000-0000-000083170000}"/>
    <cellStyle name="Vejica 3 10 3 8" xfId="6227" xr:uid="{00000000-0005-0000-0000-000084170000}"/>
    <cellStyle name="Vejica 3 10 3 9" xfId="6753" xr:uid="{00000000-0005-0000-0000-000085170000}"/>
    <cellStyle name="Vejica 3 10 4" xfId="1502" xr:uid="{00000000-0005-0000-0000-000086170000}"/>
    <cellStyle name="Vejica 3 10 4 2" xfId="5581" xr:uid="{00000000-0005-0000-0000-000087170000}"/>
    <cellStyle name="Vejica 3 10 4 3" xfId="3239" xr:uid="{00000000-0005-0000-0000-000088170000}"/>
    <cellStyle name="Vejica 3 10 5" xfId="3240" xr:uid="{00000000-0005-0000-0000-000089170000}"/>
    <cellStyle name="Vejica 3 10 5 2" xfId="5583" xr:uid="{00000000-0005-0000-0000-00008A170000}"/>
    <cellStyle name="Vejica 3 10 5 2 2" xfId="6326" xr:uid="{00000000-0005-0000-0000-00008B170000}"/>
    <cellStyle name="Vejica 3 10 5 3" xfId="5582" xr:uid="{00000000-0005-0000-0000-00008C170000}"/>
    <cellStyle name="Vejica 3 10 6" xfId="3241" xr:uid="{00000000-0005-0000-0000-00008D170000}"/>
    <cellStyle name="Vejica 3 10 6 2" xfId="5585" xr:uid="{00000000-0005-0000-0000-00008E170000}"/>
    <cellStyle name="Vejica 3 10 6 2 2" xfId="6327" xr:uid="{00000000-0005-0000-0000-00008F170000}"/>
    <cellStyle name="Vejica 3 10 6 2 2 2" xfId="6959" xr:uid="{00000000-0005-0000-0000-000090170000}"/>
    <cellStyle name="Vejica 3 10 6 2 2 3" xfId="7292" xr:uid="{00000000-0005-0000-0000-000091170000}"/>
    <cellStyle name="Vejica 3 10 6 3" xfId="5584" xr:uid="{00000000-0005-0000-0000-000092170000}"/>
    <cellStyle name="Vejica 3 10 6 4" xfId="6852" xr:uid="{00000000-0005-0000-0000-000093170000}"/>
    <cellStyle name="Vejica 3 10 6 5" xfId="7171" xr:uid="{00000000-0005-0000-0000-000094170000}"/>
    <cellStyle name="Vejica 3 10 7" xfId="5586" xr:uid="{00000000-0005-0000-0000-000095170000}"/>
    <cellStyle name="Vejica 3 10 7 2" xfId="5587" xr:uid="{00000000-0005-0000-0000-000096170000}"/>
    <cellStyle name="Vejica 3 10 7 2 2" xfId="6484" xr:uid="{00000000-0005-0000-0000-000097170000}"/>
    <cellStyle name="Vejica 3 10 7 3" xfId="6250" xr:uid="{00000000-0005-0000-0000-000098170000}"/>
    <cellStyle name="Vejica 3 10 8" xfId="5588" xr:uid="{00000000-0005-0000-0000-000099170000}"/>
    <cellStyle name="Vejica 3 10 8 2" xfId="6317" xr:uid="{00000000-0005-0000-0000-00009A170000}"/>
    <cellStyle name="Vejica 3 10 9" xfId="5555" xr:uid="{00000000-0005-0000-0000-00009B170000}"/>
    <cellStyle name="Vejica 3 11" xfId="1503" xr:uid="{00000000-0005-0000-0000-00009C170000}"/>
    <cellStyle name="Vejica 3 11 10" xfId="6754" xr:uid="{00000000-0005-0000-0000-00009D170000}"/>
    <cellStyle name="Vejica 3 11 11" xfId="7067" xr:uid="{00000000-0005-0000-0000-00009E170000}"/>
    <cellStyle name="Vejica 3 11 2" xfId="1504" xr:uid="{00000000-0005-0000-0000-00009F170000}"/>
    <cellStyle name="Vejica 3 11 2 10" xfId="7068" xr:uid="{00000000-0005-0000-0000-0000A0170000}"/>
    <cellStyle name="Vejica 3 11 2 2" xfId="1505" xr:uid="{00000000-0005-0000-0000-0000A1170000}"/>
    <cellStyle name="Vejica 3 11 2 2 2" xfId="5591" xr:uid="{00000000-0005-0000-0000-0000A2170000}"/>
    <cellStyle name="Vejica 3 11 2 2 3" xfId="3242" xr:uid="{00000000-0005-0000-0000-0000A3170000}"/>
    <cellStyle name="Vejica 3 11 2 3" xfId="3243" xr:uid="{00000000-0005-0000-0000-0000A4170000}"/>
    <cellStyle name="Vejica 3 11 2 3 2" xfId="5593" xr:uid="{00000000-0005-0000-0000-0000A5170000}"/>
    <cellStyle name="Vejica 3 11 2 3 2 2" xfId="6330" xr:uid="{00000000-0005-0000-0000-0000A6170000}"/>
    <cellStyle name="Vejica 3 11 2 3 3" xfId="5592" xr:uid="{00000000-0005-0000-0000-0000A7170000}"/>
    <cellStyle name="Vejica 3 11 2 4" xfId="3244" xr:uid="{00000000-0005-0000-0000-0000A8170000}"/>
    <cellStyle name="Vejica 3 11 2 4 2" xfId="5595" xr:uid="{00000000-0005-0000-0000-0000A9170000}"/>
    <cellStyle name="Vejica 3 11 2 4 2 2" xfId="6331" xr:uid="{00000000-0005-0000-0000-0000AA170000}"/>
    <cellStyle name="Vejica 3 11 2 4 2 2 2" xfId="6960" xr:uid="{00000000-0005-0000-0000-0000AB170000}"/>
    <cellStyle name="Vejica 3 11 2 4 2 2 3" xfId="7293" xr:uid="{00000000-0005-0000-0000-0000AC170000}"/>
    <cellStyle name="Vejica 3 11 2 4 3" xfId="5594" xr:uid="{00000000-0005-0000-0000-0000AD170000}"/>
    <cellStyle name="Vejica 3 11 2 4 4" xfId="6853" xr:uid="{00000000-0005-0000-0000-0000AE170000}"/>
    <cellStyle name="Vejica 3 11 2 4 5" xfId="7172" xr:uid="{00000000-0005-0000-0000-0000AF170000}"/>
    <cellStyle name="Vejica 3 11 2 5" xfId="5596" xr:uid="{00000000-0005-0000-0000-0000B0170000}"/>
    <cellStyle name="Vejica 3 11 2 5 2" xfId="5597" xr:uid="{00000000-0005-0000-0000-0000B1170000}"/>
    <cellStyle name="Vejica 3 11 2 5 2 2" xfId="6485" xr:uid="{00000000-0005-0000-0000-0000B2170000}"/>
    <cellStyle name="Vejica 3 11 2 5 3" xfId="6251" xr:uid="{00000000-0005-0000-0000-0000B3170000}"/>
    <cellStyle name="Vejica 3 11 2 6" xfId="5598" xr:uid="{00000000-0005-0000-0000-0000B4170000}"/>
    <cellStyle name="Vejica 3 11 2 6 2" xfId="6329" xr:uid="{00000000-0005-0000-0000-0000B5170000}"/>
    <cellStyle name="Vejica 3 11 2 7" xfId="5590" xr:uid="{00000000-0005-0000-0000-0000B6170000}"/>
    <cellStyle name="Vejica 3 11 2 8" xfId="6184" xr:uid="{00000000-0005-0000-0000-0000B7170000}"/>
    <cellStyle name="Vejica 3 11 2 9" xfId="6755" xr:uid="{00000000-0005-0000-0000-0000B8170000}"/>
    <cellStyle name="Vejica 3 11 3" xfId="1506" xr:uid="{00000000-0005-0000-0000-0000B9170000}"/>
    <cellStyle name="Vejica 3 11 3 2" xfId="5599" xr:uid="{00000000-0005-0000-0000-0000BA170000}"/>
    <cellStyle name="Vejica 3 11 3 3" xfId="3245" xr:uid="{00000000-0005-0000-0000-0000BB170000}"/>
    <cellStyle name="Vejica 3 11 4" xfId="3246" xr:uid="{00000000-0005-0000-0000-0000BC170000}"/>
    <cellStyle name="Vejica 3 11 4 2" xfId="5601" xr:uid="{00000000-0005-0000-0000-0000BD170000}"/>
    <cellStyle name="Vejica 3 11 4 2 2" xfId="6332" xr:uid="{00000000-0005-0000-0000-0000BE170000}"/>
    <cellStyle name="Vejica 3 11 4 3" xfId="5600" xr:uid="{00000000-0005-0000-0000-0000BF170000}"/>
    <cellStyle name="Vejica 3 11 5" xfId="3247" xr:uid="{00000000-0005-0000-0000-0000C0170000}"/>
    <cellStyle name="Vejica 3 11 5 2" xfId="5603" xr:uid="{00000000-0005-0000-0000-0000C1170000}"/>
    <cellStyle name="Vejica 3 11 5 2 2" xfId="6333" xr:uid="{00000000-0005-0000-0000-0000C2170000}"/>
    <cellStyle name="Vejica 3 11 5 2 2 2" xfId="6961" xr:uid="{00000000-0005-0000-0000-0000C3170000}"/>
    <cellStyle name="Vejica 3 11 5 2 2 3" xfId="7294" xr:uid="{00000000-0005-0000-0000-0000C4170000}"/>
    <cellStyle name="Vejica 3 11 5 3" xfId="5602" xr:uid="{00000000-0005-0000-0000-0000C5170000}"/>
    <cellStyle name="Vejica 3 11 5 4" xfId="6854" xr:uid="{00000000-0005-0000-0000-0000C6170000}"/>
    <cellStyle name="Vejica 3 11 5 5" xfId="7173" xr:uid="{00000000-0005-0000-0000-0000C7170000}"/>
    <cellStyle name="Vejica 3 11 6" xfId="5604" xr:uid="{00000000-0005-0000-0000-0000C8170000}"/>
    <cellStyle name="Vejica 3 11 6 2" xfId="5605" xr:uid="{00000000-0005-0000-0000-0000C9170000}"/>
    <cellStyle name="Vejica 3 11 6 2 2" xfId="6486" xr:uid="{00000000-0005-0000-0000-0000CA170000}"/>
    <cellStyle name="Vejica 3 11 6 3" xfId="6252" xr:uid="{00000000-0005-0000-0000-0000CB170000}"/>
    <cellStyle name="Vejica 3 11 7" xfId="5606" xr:uid="{00000000-0005-0000-0000-0000CC170000}"/>
    <cellStyle name="Vejica 3 11 7 2" xfId="6328" xr:uid="{00000000-0005-0000-0000-0000CD170000}"/>
    <cellStyle name="Vejica 3 11 8" xfId="5589" xr:uid="{00000000-0005-0000-0000-0000CE170000}"/>
    <cellStyle name="Vejica 3 11 9" xfId="6187" xr:uid="{00000000-0005-0000-0000-0000CF170000}"/>
    <cellStyle name="Vejica 3 12" xfId="1507" xr:uid="{00000000-0005-0000-0000-0000D0170000}"/>
    <cellStyle name="Vejica 3 12 10" xfId="7069" xr:uid="{00000000-0005-0000-0000-0000D1170000}"/>
    <cellStyle name="Vejica 3 12 2" xfId="1508" xr:uid="{00000000-0005-0000-0000-0000D2170000}"/>
    <cellStyle name="Vejica 3 12 2 2" xfId="5608" xr:uid="{00000000-0005-0000-0000-0000D3170000}"/>
    <cellStyle name="Vejica 3 12 2 3" xfId="3248" xr:uid="{00000000-0005-0000-0000-0000D4170000}"/>
    <cellStyle name="Vejica 3 12 3" xfId="3249" xr:uid="{00000000-0005-0000-0000-0000D5170000}"/>
    <cellStyle name="Vejica 3 12 3 2" xfId="5610" xr:uid="{00000000-0005-0000-0000-0000D6170000}"/>
    <cellStyle name="Vejica 3 12 3 2 2" xfId="6335" xr:uid="{00000000-0005-0000-0000-0000D7170000}"/>
    <cellStyle name="Vejica 3 12 3 3" xfId="5609" xr:uid="{00000000-0005-0000-0000-0000D8170000}"/>
    <cellStyle name="Vejica 3 12 4" xfId="3250" xr:uid="{00000000-0005-0000-0000-0000D9170000}"/>
    <cellStyle name="Vejica 3 12 4 2" xfId="5612" xr:uid="{00000000-0005-0000-0000-0000DA170000}"/>
    <cellStyle name="Vejica 3 12 4 2 2" xfId="6336" xr:uid="{00000000-0005-0000-0000-0000DB170000}"/>
    <cellStyle name="Vejica 3 12 4 2 2 2" xfId="6962" xr:uid="{00000000-0005-0000-0000-0000DC170000}"/>
    <cellStyle name="Vejica 3 12 4 2 2 3" xfId="7295" xr:uid="{00000000-0005-0000-0000-0000DD170000}"/>
    <cellStyle name="Vejica 3 12 4 3" xfId="5611" xr:uid="{00000000-0005-0000-0000-0000DE170000}"/>
    <cellStyle name="Vejica 3 12 4 4" xfId="6855" xr:uid="{00000000-0005-0000-0000-0000DF170000}"/>
    <cellStyle name="Vejica 3 12 4 5" xfId="7174" xr:uid="{00000000-0005-0000-0000-0000E0170000}"/>
    <cellStyle name="Vejica 3 12 5" xfId="5613" xr:uid="{00000000-0005-0000-0000-0000E1170000}"/>
    <cellStyle name="Vejica 3 12 5 2" xfId="5614" xr:uid="{00000000-0005-0000-0000-0000E2170000}"/>
    <cellStyle name="Vejica 3 12 5 2 2" xfId="6487" xr:uid="{00000000-0005-0000-0000-0000E3170000}"/>
    <cellStyle name="Vejica 3 12 5 3" xfId="6253" xr:uid="{00000000-0005-0000-0000-0000E4170000}"/>
    <cellStyle name="Vejica 3 12 6" xfId="5615" xr:uid="{00000000-0005-0000-0000-0000E5170000}"/>
    <cellStyle name="Vejica 3 12 6 2" xfId="6334" xr:uid="{00000000-0005-0000-0000-0000E6170000}"/>
    <cellStyle name="Vejica 3 12 7" xfId="5607" xr:uid="{00000000-0005-0000-0000-0000E7170000}"/>
    <cellStyle name="Vejica 3 12 8" xfId="6226" xr:uid="{00000000-0005-0000-0000-0000E8170000}"/>
    <cellStyle name="Vejica 3 12 9" xfId="6756" xr:uid="{00000000-0005-0000-0000-0000E9170000}"/>
    <cellStyle name="Vejica 3 13" xfId="1509" xr:uid="{00000000-0005-0000-0000-0000EA170000}"/>
    <cellStyle name="Vejica 3 13 2" xfId="5616" xr:uid="{00000000-0005-0000-0000-0000EB170000}"/>
    <cellStyle name="Vejica 3 14" xfId="1510" xr:uid="{00000000-0005-0000-0000-0000EC170000}"/>
    <cellStyle name="Vejica 3 14 2" xfId="5617" xr:uid="{00000000-0005-0000-0000-0000ED170000}"/>
    <cellStyle name="Vejica 3 14 3" xfId="3251" xr:uid="{00000000-0005-0000-0000-0000EE170000}"/>
    <cellStyle name="Vejica 3 15" xfId="3252" xr:uid="{00000000-0005-0000-0000-0000EF170000}"/>
    <cellStyle name="Vejica 3 15 2" xfId="5619" xr:uid="{00000000-0005-0000-0000-0000F0170000}"/>
    <cellStyle name="Vejica 3 15 2 2" xfId="6337" xr:uid="{00000000-0005-0000-0000-0000F1170000}"/>
    <cellStyle name="Vejica 3 15 3" xfId="5618" xr:uid="{00000000-0005-0000-0000-0000F2170000}"/>
    <cellStyle name="Vejica 3 16" xfId="3253" xr:uid="{00000000-0005-0000-0000-0000F3170000}"/>
    <cellStyle name="Vejica 3 16 2" xfId="5621" xr:uid="{00000000-0005-0000-0000-0000F4170000}"/>
    <cellStyle name="Vejica 3 16 2 2" xfId="6338" xr:uid="{00000000-0005-0000-0000-0000F5170000}"/>
    <cellStyle name="Vejica 3 16 2 2 2" xfId="6963" xr:uid="{00000000-0005-0000-0000-0000F6170000}"/>
    <cellStyle name="Vejica 3 16 2 2 3" xfId="7296" xr:uid="{00000000-0005-0000-0000-0000F7170000}"/>
    <cellStyle name="Vejica 3 16 3" xfId="5620" xr:uid="{00000000-0005-0000-0000-0000F8170000}"/>
    <cellStyle name="Vejica 3 16 4" xfId="6856" xr:uid="{00000000-0005-0000-0000-0000F9170000}"/>
    <cellStyle name="Vejica 3 16 5" xfId="7175" xr:uid="{00000000-0005-0000-0000-0000FA170000}"/>
    <cellStyle name="Vejica 3 17" xfId="5622" xr:uid="{00000000-0005-0000-0000-0000FB170000}"/>
    <cellStyle name="Vejica 3 17 2" xfId="5623" xr:uid="{00000000-0005-0000-0000-0000FC170000}"/>
    <cellStyle name="Vejica 3 17 2 2" xfId="6339" xr:uid="{00000000-0005-0000-0000-0000FD170000}"/>
    <cellStyle name="Vejica 3 17 3" xfId="6207" xr:uid="{00000000-0005-0000-0000-0000FE170000}"/>
    <cellStyle name="Vejica 3 18" xfId="5624" xr:uid="{00000000-0005-0000-0000-0000FF170000}"/>
    <cellStyle name="Vejica 3 18 2" xfId="6316" xr:uid="{00000000-0005-0000-0000-000000180000}"/>
    <cellStyle name="Vejica 3 19" xfId="5554" xr:uid="{00000000-0005-0000-0000-000001180000}"/>
    <cellStyle name="Vejica 3 2" xfId="1511" xr:uid="{00000000-0005-0000-0000-000002180000}"/>
    <cellStyle name="Vejica 3 2 2" xfId="1512" xr:uid="{00000000-0005-0000-0000-000003180000}"/>
    <cellStyle name="Vejica 3 2 2 2" xfId="1513" xr:uid="{00000000-0005-0000-0000-000004180000}"/>
    <cellStyle name="Vejica 3 2 2 2 2" xfId="5627" xr:uid="{00000000-0005-0000-0000-000005180000}"/>
    <cellStyle name="Vejica 3 2 2 2 3" xfId="3254" xr:uid="{00000000-0005-0000-0000-000006180000}"/>
    <cellStyle name="Vejica 3 2 2 3" xfId="1719" xr:uid="{00000000-0005-0000-0000-000007180000}"/>
    <cellStyle name="Vejica 3 2 2 3 2" xfId="5629" xr:uid="{00000000-0005-0000-0000-000008180000}"/>
    <cellStyle name="Vejica 3 2 2 3 2 2" xfId="6342" xr:uid="{00000000-0005-0000-0000-000009180000}"/>
    <cellStyle name="Vejica 3 2 2 3 3" xfId="5628" xr:uid="{00000000-0005-0000-0000-00000A180000}"/>
    <cellStyle name="Vejica 3 2 2 3 4" xfId="3255" xr:uid="{00000000-0005-0000-0000-00000B180000}"/>
    <cellStyle name="Vejica 3 2 2 4" xfId="3256" xr:uid="{00000000-0005-0000-0000-00000C180000}"/>
    <cellStyle name="Vejica 3 2 2 4 2" xfId="5630" xr:uid="{00000000-0005-0000-0000-00000D180000}"/>
    <cellStyle name="Vejica 3 2 2 5" xfId="5631" xr:uid="{00000000-0005-0000-0000-00000E180000}"/>
    <cellStyle name="Vejica 3 2 2 5 2" xfId="5632" xr:uid="{00000000-0005-0000-0000-00000F180000}"/>
    <cellStyle name="Vejica 3 2 2 5 2 2" xfId="6488" xr:uid="{00000000-0005-0000-0000-000010180000}"/>
    <cellStyle name="Vejica 3 2 2 5 3" xfId="6254" xr:uid="{00000000-0005-0000-0000-000011180000}"/>
    <cellStyle name="Vejica 3 2 2 6" xfId="5633" xr:uid="{00000000-0005-0000-0000-000012180000}"/>
    <cellStyle name="Vejica 3 2 2 6 2" xfId="6341" xr:uid="{00000000-0005-0000-0000-000013180000}"/>
    <cellStyle name="Vejica 3 2 2 7" xfId="5626" xr:uid="{00000000-0005-0000-0000-000014180000}"/>
    <cellStyle name="Vejica 3 2 2 8" xfId="6200" xr:uid="{00000000-0005-0000-0000-000015180000}"/>
    <cellStyle name="Vejica 3 2 3" xfId="1718" xr:uid="{00000000-0005-0000-0000-000016180000}"/>
    <cellStyle name="Vejica 3 2 3 2" xfId="5634" xr:uid="{00000000-0005-0000-0000-000017180000}"/>
    <cellStyle name="Vejica 3 2 4" xfId="5635" xr:uid="{00000000-0005-0000-0000-000018180000}"/>
    <cellStyle name="Vejica 3 2 4 2" xfId="6209" xr:uid="{00000000-0005-0000-0000-000019180000}"/>
    <cellStyle name="Vejica 3 2 5" xfId="5636" xr:uid="{00000000-0005-0000-0000-00001A180000}"/>
    <cellStyle name="Vejica 3 2 5 2" xfId="6340" xr:uid="{00000000-0005-0000-0000-00001B180000}"/>
    <cellStyle name="Vejica 3 2 6" xfId="5625" xr:uid="{00000000-0005-0000-0000-00001C180000}"/>
    <cellStyle name="Vejica 3 2 7" xfId="6198" xr:uid="{00000000-0005-0000-0000-00001D180000}"/>
    <cellStyle name="Vejica 3 2 8" xfId="6665" xr:uid="{00000000-0005-0000-0000-00001E180000}"/>
    <cellStyle name="Vejica 3 20" xfId="6749" xr:uid="{00000000-0005-0000-0000-00001F180000}"/>
    <cellStyle name="Vejica 3 21" xfId="7062" xr:uid="{00000000-0005-0000-0000-000020180000}"/>
    <cellStyle name="Vejica 3 3" xfId="1514" xr:uid="{00000000-0005-0000-0000-000021180000}"/>
    <cellStyle name="Vejica 3 3 2" xfId="1515" xr:uid="{00000000-0005-0000-0000-000022180000}"/>
    <cellStyle name="Vejica 3 3 2 2" xfId="5638" xr:uid="{00000000-0005-0000-0000-000023180000}"/>
    <cellStyle name="Vejica 3 3 2 3" xfId="3257" xr:uid="{00000000-0005-0000-0000-000024180000}"/>
    <cellStyle name="Vejica 3 3 3" xfId="1720" xr:uid="{00000000-0005-0000-0000-000025180000}"/>
    <cellStyle name="Vejica 3 3 3 2" xfId="5640" xr:uid="{00000000-0005-0000-0000-000026180000}"/>
    <cellStyle name="Vejica 3 3 3 2 2" xfId="6344" xr:uid="{00000000-0005-0000-0000-000027180000}"/>
    <cellStyle name="Vejica 3 3 3 3" xfId="5639" xr:uid="{00000000-0005-0000-0000-000028180000}"/>
    <cellStyle name="Vejica 3 3 3 4" xfId="3258" xr:uid="{00000000-0005-0000-0000-000029180000}"/>
    <cellStyle name="Vejica 3 3 4" xfId="3259" xr:uid="{00000000-0005-0000-0000-00002A180000}"/>
    <cellStyle name="Vejica 3 3 4 2" xfId="5641" xr:uid="{00000000-0005-0000-0000-00002B180000}"/>
    <cellStyle name="Vejica 3 3 5" xfId="5642" xr:uid="{00000000-0005-0000-0000-00002C180000}"/>
    <cellStyle name="Vejica 3 3 5 2" xfId="5643" xr:uid="{00000000-0005-0000-0000-00002D180000}"/>
    <cellStyle name="Vejica 3 3 5 2 2" xfId="6489" xr:uid="{00000000-0005-0000-0000-00002E180000}"/>
    <cellStyle name="Vejica 3 3 5 3" xfId="6255" xr:uid="{00000000-0005-0000-0000-00002F180000}"/>
    <cellStyle name="Vejica 3 3 6" xfId="5644" xr:uid="{00000000-0005-0000-0000-000030180000}"/>
    <cellStyle name="Vejica 3 3 6 2" xfId="6343" xr:uid="{00000000-0005-0000-0000-000031180000}"/>
    <cellStyle name="Vejica 3 3 7" xfId="5637" xr:uid="{00000000-0005-0000-0000-000032180000}"/>
    <cellStyle name="Vejica 3 3 8" xfId="6235" xr:uid="{00000000-0005-0000-0000-000033180000}"/>
    <cellStyle name="Vejica 3 4" xfId="1516" xr:uid="{00000000-0005-0000-0000-000034180000}"/>
    <cellStyle name="Vejica 3 4 2" xfId="1517" xr:uid="{00000000-0005-0000-0000-000035180000}"/>
    <cellStyle name="Vejica 3 4 2 2" xfId="5646" xr:uid="{00000000-0005-0000-0000-000036180000}"/>
    <cellStyle name="Vejica 3 4 2 3" xfId="3260" xr:uid="{00000000-0005-0000-0000-000037180000}"/>
    <cellStyle name="Vejica 3 4 3" xfId="1721" xr:uid="{00000000-0005-0000-0000-000038180000}"/>
    <cellStyle name="Vejica 3 4 3 2" xfId="5648" xr:uid="{00000000-0005-0000-0000-000039180000}"/>
    <cellStyle name="Vejica 3 4 3 2 2" xfId="6346" xr:uid="{00000000-0005-0000-0000-00003A180000}"/>
    <cellStyle name="Vejica 3 4 3 3" xfId="5647" xr:uid="{00000000-0005-0000-0000-00003B180000}"/>
    <cellStyle name="Vejica 3 4 3 4" xfId="3261" xr:uid="{00000000-0005-0000-0000-00003C180000}"/>
    <cellStyle name="Vejica 3 4 4" xfId="3262" xr:uid="{00000000-0005-0000-0000-00003D180000}"/>
    <cellStyle name="Vejica 3 4 4 2" xfId="5649" xr:uid="{00000000-0005-0000-0000-00003E180000}"/>
    <cellStyle name="Vejica 3 4 5" xfId="5650" xr:uid="{00000000-0005-0000-0000-00003F180000}"/>
    <cellStyle name="Vejica 3 4 5 2" xfId="5651" xr:uid="{00000000-0005-0000-0000-000040180000}"/>
    <cellStyle name="Vejica 3 4 5 2 2" xfId="6490" xr:uid="{00000000-0005-0000-0000-000041180000}"/>
    <cellStyle name="Vejica 3 4 5 3" xfId="6256" xr:uid="{00000000-0005-0000-0000-000042180000}"/>
    <cellStyle name="Vejica 3 4 6" xfId="5652" xr:uid="{00000000-0005-0000-0000-000043180000}"/>
    <cellStyle name="Vejica 3 4 6 2" xfId="6345" xr:uid="{00000000-0005-0000-0000-000044180000}"/>
    <cellStyle name="Vejica 3 4 7" xfId="5645" xr:uid="{00000000-0005-0000-0000-000045180000}"/>
    <cellStyle name="Vejica 3 4 8" xfId="6216" xr:uid="{00000000-0005-0000-0000-000046180000}"/>
    <cellStyle name="Vejica 3 5" xfId="1518" xr:uid="{00000000-0005-0000-0000-000047180000}"/>
    <cellStyle name="Vejica 3 5 2" xfId="1519" xr:uid="{00000000-0005-0000-0000-000048180000}"/>
    <cellStyle name="Vejica 3 5 2 2" xfId="5654" xr:uid="{00000000-0005-0000-0000-000049180000}"/>
    <cellStyle name="Vejica 3 5 2 3" xfId="3263" xr:uid="{00000000-0005-0000-0000-00004A180000}"/>
    <cellStyle name="Vejica 3 5 3" xfId="1722" xr:uid="{00000000-0005-0000-0000-00004B180000}"/>
    <cellStyle name="Vejica 3 5 3 2" xfId="5656" xr:uid="{00000000-0005-0000-0000-00004C180000}"/>
    <cellStyle name="Vejica 3 5 3 2 2" xfId="6348" xr:uid="{00000000-0005-0000-0000-00004D180000}"/>
    <cellStyle name="Vejica 3 5 3 3" xfId="5655" xr:uid="{00000000-0005-0000-0000-00004E180000}"/>
    <cellStyle name="Vejica 3 5 3 4" xfId="3264" xr:uid="{00000000-0005-0000-0000-00004F180000}"/>
    <cellStyle name="Vejica 3 5 4" xfId="3265" xr:uid="{00000000-0005-0000-0000-000050180000}"/>
    <cellStyle name="Vejica 3 5 4 2" xfId="5657" xr:uid="{00000000-0005-0000-0000-000051180000}"/>
    <cellStyle name="Vejica 3 5 5" xfId="5658" xr:uid="{00000000-0005-0000-0000-000052180000}"/>
    <cellStyle name="Vejica 3 5 5 2" xfId="5659" xr:uid="{00000000-0005-0000-0000-000053180000}"/>
    <cellStyle name="Vejica 3 5 5 2 2" xfId="6491" xr:uid="{00000000-0005-0000-0000-000054180000}"/>
    <cellStyle name="Vejica 3 5 5 3" xfId="6257" xr:uid="{00000000-0005-0000-0000-000055180000}"/>
    <cellStyle name="Vejica 3 5 6" xfId="5660" xr:uid="{00000000-0005-0000-0000-000056180000}"/>
    <cellStyle name="Vejica 3 5 6 2" xfId="6347" xr:uid="{00000000-0005-0000-0000-000057180000}"/>
    <cellStyle name="Vejica 3 5 7" xfId="5653" xr:uid="{00000000-0005-0000-0000-000058180000}"/>
    <cellStyle name="Vejica 3 5 8" xfId="6206" xr:uid="{00000000-0005-0000-0000-000059180000}"/>
    <cellStyle name="Vejica 3 6" xfId="1520" xr:uid="{00000000-0005-0000-0000-00005A180000}"/>
    <cellStyle name="Vejica 3 6 2" xfId="1521" xr:uid="{00000000-0005-0000-0000-00005B180000}"/>
    <cellStyle name="Vejica 3 6 2 2" xfId="5662" xr:uid="{00000000-0005-0000-0000-00005C180000}"/>
    <cellStyle name="Vejica 3 6 2 3" xfId="3266" xr:uid="{00000000-0005-0000-0000-00005D180000}"/>
    <cellStyle name="Vejica 3 6 3" xfId="1723" xr:uid="{00000000-0005-0000-0000-00005E180000}"/>
    <cellStyle name="Vejica 3 6 3 2" xfId="5664" xr:uid="{00000000-0005-0000-0000-00005F180000}"/>
    <cellStyle name="Vejica 3 6 3 2 2" xfId="6350" xr:uid="{00000000-0005-0000-0000-000060180000}"/>
    <cellStyle name="Vejica 3 6 3 3" xfId="5663" xr:uid="{00000000-0005-0000-0000-000061180000}"/>
    <cellStyle name="Vejica 3 6 3 4" xfId="3267" xr:uid="{00000000-0005-0000-0000-000062180000}"/>
    <cellStyle name="Vejica 3 6 4" xfId="3268" xr:uid="{00000000-0005-0000-0000-000063180000}"/>
    <cellStyle name="Vejica 3 6 4 2" xfId="5665" xr:uid="{00000000-0005-0000-0000-000064180000}"/>
    <cellStyle name="Vejica 3 6 5" xfId="5666" xr:uid="{00000000-0005-0000-0000-000065180000}"/>
    <cellStyle name="Vejica 3 6 5 2" xfId="5667" xr:uid="{00000000-0005-0000-0000-000066180000}"/>
    <cellStyle name="Vejica 3 6 5 2 2" xfId="6492" xr:uid="{00000000-0005-0000-0000-000067180000}"/>
    <cellStyle name="Vejica 3 6 5 3" xfId="6258" xr:uid="{00000000-0005-0000-0000-000068180000}"/>
    <cellStyle name="Vejica 3 6 6" xfId="5668" xr:uid="{00000000-0005-0000-0000-000069180000}"/>
    <cellStyle name="Vejica 3 6 6 2" xfId="6349" xr:uid="{00000000-0005-0000-0000-00006A180000}"/>
    <cellStyle name="Vejica 3 6 7" xfId="5661" xr:uid="{00000000-0005-0000-0000-00006B180000}"/>
    <cellStyle name="Vejica 3 6 8" xfId="6232" xr:uid="{00000000-0005-0000-0000-00006C180000}"/>
    <cellStyle name="Vejica 3 7" xfId="1522" xr:uid="{00000000-0005-0000-0000-00006D180000}"/>
    <cellStyle name="Vejica 3 7 2" xfId="1523" xr:uid="{00000000-0005-0000-0000-00006E180000}"/>
    <cellStyle name="Vejica 3 7 2 2" xfId="5670" xr:uid="{00000000-0005-0000-0000-00006F180000}"/>
    <cellStyle name="Vejica 3 7 2 3" xfId="3269" xr:uid="{00000000-0005-0000-0000-000070180000}"/>
    <cellStyle name="Vejica 3 7 3" xfId="1724" xr:uid="{00000000-0005-0000-0000-000071180000}"/>
    <cellStyle name="Vejica 3 7 3 2" xfId="5672" xr:uid="{00000000-0005-0000-0000-000072180000}"/>
    <cellStyle name="Vejica 3 7 3 2 2" xfId="6352" xr:uid="{00000000-0005-0000-0000-000073180000}"/>
    <cellStyle name="Vejica 3 7 3 3" xfId="5671" xr:uid="{00000000-0005-0000-0000-000074180000}"/>
    <cellStyle name="Vejica 3 7 3 4" xfId="3270" xr:uid="{00000000-0005-0000-0000-000075180000}"/>
    <cellStyle name="Vejica 3 7 4" xfId="3271" xr:uid="{00000000-0005-0000-0000-000076180000}"/>
    <cellStyle name="Vejica 3 7 4 2" xfId="5673" xr:uid="{00000000-0005-0000-0000-000077180000}"/>
    <cellStyle name="Vejica 3 7 5" xfId="5674" xr:uid="{00000000-0005-0000-0000-000078180000}"/>
    <cellStyle name="Vejica 3 7 5 2" xfId="5675" xr:uid="{00000000-0005-0000-0000-000079180000}"/>
    <cellStyle name="Vejica 3 7 5 2 2" xfId="6493" xr:uid="{00000000-0005-0000-0000-00007A180000}"/>
    <cellStyle name="Vejica 3 7 5 3" xfId="6259" xr:uid="{00000000-0005-0000-0000-00007B180000}"/>
    <cellStyle name="Vejica 3 7 6" xfId="5676" xr:uid="{00000000-0005-0000-0000-00007C180000}"/>
    <cellStyle name="Vejica 3 7 6 2" xfId="6351" xr:uid="{00000000-0005-0000-0000-00007D180000}"/>
    <cellStyle name="Vejica 3 7 7" xfId="5669" xr:uid="{00000000-0005-0000-0000-00007E180000}"/>
    <cellStyle name="Vejica 3 7 8" xfId="6238" xr:uid="{00000000-0005-0000-0000-00007F180000}"/>
    <cellStyle name="Vejica 3 8" xfId="1524" xr:uid="{00000000-0005-0000-0000-000080180000}"/>
    <cellStyle name="Vejica 3 8 2" xfId="1525" xr:uid="{00000000-0005-0000-0000-000081180000}"/>
    <cellStyle name="Vejica 3 8 2 2" xfId="5678" xr:uid="{00000000-0005-0000-0000-000082180000}"/>
    <cellStyle name="Vejica 3 8 2 3" xfId="3272" xr:uid="{00000000-0005-0000-0000-000083180000}"/>
    <cellStyle name="Vejica 3 8 3" xfId="1725" xr:uid="{00000000-0005-0000-0000-000084180000}"/>
    <cellStyle name="Vejica 3 8 3 2" xfId="5680" xr:uid="{00000000-0005-0000-0000-000085180000}"/>
    <cellStyle name="Vejica 3 8 3 2 2" xfId="6354" xr:uid="{00000000-0005-0000-0000-000086180000}"/>
    <cellStyle name="Vejica 3 8 3 3" xfId="5679" xr:uid="{00000000-0005-0000-0000-000087180000}"/>
    <cellStyle name="Vejica 3 8 3 4" xfId="3273" xr:uid="{00000000-0005-0000-0000-000088180000}"/>
    <cellStyle name="Vejica 3 8 4" xfId="3274" xr:uid="{00000000-0005-0000-0000-000089180000}"/>
    <cellStyle name="Vejica 3 8 4 2" xfId="5681" xr:uid="{00000000-0005-0000-0000-00008A180000}"/>
    <cellStyle name="Vejica 3 8 5" xfId="5682" xr:uid="{00000000-0005-0000-0000-00008B180000}"/>
    <cellStyle name="Vejica 3 8 5 2" xfId="5683" xr:uid="{00000000-0005-0000-0000-00008C180000}"/>
    <cellStyle name="Vejica 3 8 5 2 2" xfId="6494" xr:uid="{00000000-0005-0000-0000-00008D180000}"/>
    <cellStyle name="Vejica 3 8 5 3" xfId="6260" xr:uid="{00000000-0005-0000-0000-00008E180000}"/>
    <cellStyle name="Vejica 3 8 6" xfId="5684" xr:uid="{00000000-0005-0000-0000-00008F180000}"/>
    <cellStyle name="Vejica 3 8 6 2" xfId="6353" xr:uid="{00000000-0005-0000-0000-000090180000}"/>
    <cellStyle name="Vejica 3 8 7" xfId="5677" xr:uid="{00000000-0005-0000-0000-000091180000}"/>
    <cellStyle name="Vejica 3 8 8" xfId="6190" xr:uid="{00000000-0005-0000-0000-000092180000}"/>
    <cellStyle name="Vejica 3 9" xfId="1526" xr:uid="{00000000-0005-0000-0000-000093180000}"/>
    <cellStyle name="Vejica 3 9 10" xfId="6217" xr:uid="{00000000-0005-0000-0000-000094180000}"/>
    <cellStyle name="Vejica 3 9 11" xfId="6757" xr:uid="{00000000-0005-0000-0000-000095180000}"/>
    <cellStyle name="Vejica 3 9 12" xfId="7070" xr:uid="{00000000-0005-0000-0000-000096180000}"/>
    <cellStyle name="Vejica 3 9 2" xfId="1527" xr:uid="{00000000-0005-0000-0000-000097180000}"/>
    <cellStyle name="Vejica 3 9 2 10" xfId="6758" xr:uid="{00000000-0005-0000-0000-000098180000}"/>
    <cellStyle name="Vejica 3 9 2 11" xfId="7071" xr:uid="{00000000-0005-0000-0000-000099180000}"/>
    <cellStyle name="Vejica 3 9 2 2" xfId="1528" xr:uid="{00000000-0005-0000-0000-00009A180000}"/>
    <cellStyle name="Vejica 3 9 2 2 10" xfId="7072" xr:uid="{00000000-0005-0000-0000-00009B180000}"/>
    <cellStyle name="Vejica 3 9 2 2 2" xfId="1529" xr:uid="{00000000-0005-0000-0000-00009C180000}"/>
    <cellStyle name="Vejica 3 9 2 2 2 2" xfId="5688" xr:uid="{00000000-0005-0000-0000-00009D180000}"/>
    <cellStyle name="Vejica 3 9 2 2 2 3" xfId="3275" xr:uid="{00000000-0005-0000-0000-00009E180000}"/>
    <cellStyle name="Vejica 3 9 2 2 3" xfId="3276" xr:uid="{00000000-0005-0000-0000-00009F180000}"/>
    <cellStyle name="Vejica 3 9 2 2 3 2" xfId="5690" xr:uid="{00000000-0005-0000-0000-0000A0180000}"/>
    <cellStyle name="Vejica 3 9 2 2 3 2 2" xfId="6358" xr:uid="{00000000-0005-0000-0000-0000A1180000}"/>
    <cellStyle name="Vejica 3 9 2 2 3 3" xfId="5689" xr:uid="{00000000-0005-0000-0000-0000A2180000}"/>
    <cellStyle name="Vejica 3 9 2 2 4" xfId="3277" xr:uid="{00000000-0005-0000-0000-0000A3180000}"/>
    <cellStyle name="Vejica 3 9 2 2 4 2" xfId="5692" xr:uid="{00000000-0005-0000-0000-0000A4180000}"/>
    <cellStyle name="Vejica 3 9 2 2 4 2 2" xfId="6359" xr:uid="{00000000-0005-0000-0000-0000A5180000}"/>
    <cellStyle name="Vejica 3 9 2 2 4 2 2 2" xfId="6964" xr:uid="{00000000-0005-0000-0000-0000A6180000}"/>
    <cellStyle name="Vejica 3 9 2 2 4 2 2 3" xfId="7297" xr:uid="{00000000-0005-0000-0000-0000A7180000}"/>
    <cellStyle name="Vejica 3 9 2 2 4 3" xfId="5691" xr:uid="{00000000-0005-0000-0000-0000A8180000}"/>
    <cellStyle name="Vejica 3 9 2 2 4 4" xfId="6857" xr:uid="{00000000-0005-0000-0000-0000A9180000}"/>
    <cellStyle name="Vejica 3 9 2 2 4 5" xfId="7176" xr:uid="{00000000-0005-0000-0000-0000AA180000}"/>
    <cellStyle name="Vejica 3 9 2 2 5" xfId="5693" xr:uid="{00000000-0005-0000-0000-0000AB180000}"/>
    <cellStyle name="Vejica 3 9 2 2 5 2" xfId="5694" xr:uid="{00000000-0005-0000-0000-0000AC180000}"/>
    <cellStyle name="Vejica 3 9 2 2 5 2 2" xfId="6495" xr:uid="{00000000-0005-0000-0000-0000AD180000}"/>
    <cellStyle name="Vejica 3 9 2 2 5 3" xfId="6261" xr:uid="{00000000-0005-0000-0000-0000AE180000}"/>
    <cellStyle name="Vejica 3 9 2 2 6" xfId="5695" xr:uid="{00000000-0005-0000-0000-0000AF180000}"/>
    <cellStyle name="Vejica 3 9 2 2 6 2" xfId="6357" xr:uid="{00000000-0005-0000-0000-0000B0180000}"/>
    <cellStyle name="Vejica 3 9 2 2 7" xfId="5687" xr:uid="{00000000-0005-0000-0000-0000B1180000}"/>
    <cellStyle name="Vejica 3 9 2 2 8" xfId="6186" xr:uid="{00000000-0005-0000-0000-0000B2180000}"/>
    <cellStyle name="Vejica 3 9 2 2 9" xfId="6759" xr:uid="{00000000-0005-0000-0000-0000B3180000}"/>
    <cellStyle name="Vejica 3 9 2 3" xfId="1530" xr:uid="{00000000-0005-0000-0000-0000B4180000}"/>
    <cellStyle name="Vejica 3 9 2 3 2" xfId="5696" xr:uid="{00000000-0005-0000-0000-0000B5180000}"/>
    <cellStyle name="Vejica 3 9 2 3 3" xfId="3278" xr:uid="{00000000-0005-0000-0000-0000B6180000}"/>
    <cellStyle name="Vejica 3 9 2 4" xfId="3279" xr:uid="{00000000-0005-0000-0000-0000B7180000}"/>
    <cellStyle name="Vejica 3 9 2 4 2" xfId="5698" xr:uid="{00000000-0005-0000-0000-0000B8180000}"/>
    <cellStyle name="Vejica 3 9 2 4 2 2" xfId="6360" xr:uid="{00000000-0005-0000-0000-0000B9180000}"/>
    <cellStyle name="Vejica 3 9 2 4 3" xfId="5697" xr:uid="{00000000-0005-0000-0000-0000BA180000}"/>
    <cellStyle name="Vejica 3 9 2 5" xfId="3280" xr:uid="{00000000-0005-0000-0000-0000BB180000}"/>
    <cellStyle name="Vejica 3 9 2 5 2" xfId="5700" xr:uid="{00000000-0005-0000-0000-0000BC180000}"/>
    <cellStyle name="Vejica 3 9 2 5 2 2" xfId="6361" xr:uid="{00000000-0005-0000-0000-0000BD180000}"/>
    <cellStyle name="Vejica 3 9 2 5 2 2 2" xfId="6965" xr:uid="{00000000-0005-0000-0000-0000BE180000}"/>
    <cellStyle name="Vejica 3 9 2 5 2 2 3" xfId="7298" xr:uid="{00000000-0005-0000-0000-0000BF180000}"/>
    <cellStyle name="Vejica 3 9 2 5 3" xfId="5699" xr:uid="{00000000-0005-0000-0000-0000C0180000}"/>
    <cellStyle name="Vejica 3 9 2 5 4" xfId="6858" xr:uid="{00000000-0005-0000-0000-0000C1180000}"/>
    <cellStyle name="Vejica 3 9 2 5 5" xfId="7177" xr:uid="{00000000-0005-0000-0000-0000C2180000}"/>
    <cellStyle name="Vejica 3 9 2 6" xfId="5701" xr:uid="{00000000-0005-0000-0000-0000C3180000}"/>
    <cellStyle name="Vejica 3 9 2 6 2" xfId="5702" xr:uid="{00000000-0005-0000-0000-0000C4180000}"/>
    <cellStyle name="Vejica 3 9 2 6 2 2" xfId="6496" xr:uid="{00000000-0005-0000-0000-0000C5180000}"/>
    <cellStyle name="Vejica 3 9 2 6 3" xfId="6262" xr:uid="{00000000-0005-0000-0000-0000C6180000}"/>
    <cellStyle name="Vejica 3 9 2 7" xfId="5703" xr:uid="{00000000-0005-0000-0000-0000C7180000}"/>
    <cellStyle name="Vejica 3 9 2 7 2" xfId="6356" xr:uid="{00000000-0005-0000-0000-0000C8180000}"/>
    <cellStyle name="Vejica 3 9 2 8" xfId="5686" xr:uid="{00000000-0005-0000-0000-0000C9180000}"/>
    <cellStyle name="Vejica 3 9 2 9" xfId="6218" xr:uid="{00000000-0005-0000-0000-0000CA180000}"/>
    <cellStyle name="Vejica 3 9 3" xfId="1531" xr:uid="{00000000-0005-0000-0000-0000CB180000}"/>
    <cellStyle name="Vejica 3 9 3 10" xfId="7073" xr:uid="{00000000-0005-0000-0000-0000CC180000}"/>
    <cellStyle name="Vejica 3 9 3 2" xfId="1532" xr:uid="{00000000-0005-0000-0000-0000CD180000}"/>
    <cellStyle name="Vejica 3 9 3 2 2" xfId="5705" xr:uid="{00000000-0005-0000-0000-0000CE180000}"/>
    <cellStyle name="Vejica 3 9 3 2 3" xfId="3281" xr:uid="{00000000-0005-0000-0000-0000CF180000}"/>
    <cellStyle name="Vejica 3 9 3 3" xfId="3282" xr:uid="{00000000-0005-0000-0000-0000D0180000}"/>
    <cellStyle name="Vejica 3 9 3 3 2" xfId="5707" xr:uid="{00000000-0005-0000-0000-0000D1180000}"/>
    <cellStyle name="Vejica 3 9 3 3 2 2" xfId="6363" xr:uid="{00000000-0005-0000-0000-0000D2180000}"/>
    <cellStyle name="Vejica 3 9 3 3 3" xfId="5706" xr:uid="{00000000-0005-0000-0000-0000D3180000}"/>
    <cellStyle name="Vejica 3 9 3 4" xfId="3283" xr:uid="{00000000-0005-0000-0000-0000D4180000}"/>
    <cellStyle name="Vejica 3 9 3 4 2" xfId="5709" xr:uid="{00000000-0005-0000-0000-0000D5180000}"/>
    <cellStyle name="Vejica 3 9 3 4 2 2" xfId="6364" xr:uid="{00000000-0005-0000-0000-0000D6180000}"/>
    <cellStyle name="Vejica 3 9 3 4 2 2 2" xfId="6966" xr:uid="{00000000-0005-0000-0000-0000D7180000}"/>
    <cellStyle name="Vejica 3 9 3 4 2 2 3" xfId="7299" xr:uid="{00000000-0005-0000-0000-0000D8180000}"/>
    <cellStyle name="Vejica 3 9 3 4 3" xfId="5708" xr:uid="{00000000-0005-0000-0000-0000D9180000}"/>
    <cellStyle name="Vejica 3 9 3 4 4" xfId="6859" xr:uid="{00000000-0005-0000-0000-0000DA180000}"/>
    <cellStyle name="Vejica 3 9 3 4 5" xfId="7178" xr:uid="{00000000-0005-0000-0000-0000DB180000}"/>
    <cellStyle name="Vejica 3 9 3 5" xfId="5710" xr:uid="{00000000-0005-0000-0000-0000DC180000}"/>
    <cellStyle name="Vejica 3 9 3 5 2" xfId="5711" xr:uid="{00000000-0005-0000-0000-0000DD180000}"/>
    <cellStyle name="Vejica 3 9 3 5 2 2" xfId="6497" xr:uid="{00000000-0005-0000-0000-0000DE180000}"/>
    <cellStyle name="Vejica 3 9 3 5 3" xfId="6263" xr:uid="{00000000-0005-0000-0000-0000DF180000}"/>
    <cellStyle name="Vejica 3 9 3 6" xfId="5712" xr:uid="{00000000-0005-0000-0000-0000E0180000}"/>
    <cellStyle name="Vejica 3 9 3 6 2" xfId="6362" xr:uid="{00000000-0005-0000-0000-0000E1180000}"/>
    <cellStyle name="Vejica 3 9 3 7" xfId="5704" xr:uid="{00000000-0005-0000-0000-0000E2180000}"/>
    <cellStyle name="Vejica 3 9 3 8" xfId="6225" xr:uid="{00000000-0005-0000-0000-0000E3180000}"/>
    <cellStyle name="Vejica 3 9 3 9" xfId="6760" xr:uid="{00000000-0005-0000-0000-0000E4180000}"/>
    <cellStyle name="Vejica 3 9 4" xfId="1533" xr:uid="{00000000-0005-0000-0000-0000E5180000}"/>
    <cellStyle name="Vejica 3 9 4 2" xfId="5713" xr:uid="{00000000-0005-0000-0000-0000E6180000}"/>
    <cellStyle name="Vejica 3 9 4 3" xfId="3284" xr:uid="{00000000-0005-0000-0000-0000E7180000}"/>
    <cellStyle name="Vejica 3 9 5" xfId="3285" xr:uid="{00000000-0005-0000-0000-0000E8180000}"/>
    <cellStyle name="Vejica 3 9 5 2" xfId="5715" xr:uid="{00000000-0005-0000-0000-0000E9180000}"/>
    <cellStyle name="Vejica 3 9 5 2 2" xfId="6365" xr:uid="{00000000-0005-0000-0000-0000EA180000}"/>
    <cellStyle name="Vejica 3 9 5 3" xfId="5714" xr:uid="{00000000-0005-0000-0000-0000EB180000}"/>
    <cellStyle name="Vejica 3 9 6" xfId="3286" xr:uid="{00000000-0005-0000-0000-0000EC180000}"/>
    <cellStyle name="Vejica 3 9 6 2" xfId="5717" xr:uid="{00000000-0005-0000-0000-0000ED180000}"/>
    <cellStyle name="Vejica 3 9 6 2 2" xfId="6366" xr:uid="{00000000-0005-0000-0000-0000EE180000}"/>
    <cellStyle name="Vejica 3 9 6 2 2 2" xfId="6967" xr:uid="{00000000-0005-0000-0000-0000EF180000}"/>
    <cellStyle name="Vejica 3 9 6 2 2 3" xfId="7300" xr:uid="{00000000-0005-0000-0000-0000F0180000}"/>
    <cellStyle name="Vejica 3 9 6 3" xfId="5716" xr:uid="{00000000-0005-0000-0000-0000F1180000}"/>
    <cellStyle name="Vejica 3 9 6 4" xfId="6860" xr:uid="{00000000-0005-0000-0000-0000F2180000}"/>
    <cellStyle name="Vejica 3 9 6 5" xfId="7179" xr:uid="{00000000-0005-0000-0000-0000F3180000}"/>
    <cellStyle name="Vejica 3 9 7" xfId="5718" xr:uid="{00000000-0005-0000-0000-0000F4180000}"/>
    <cellStyle name="Vejica 3 9 7 2" xfId="5719" xr:uid="{00000000-0005-0000-0000-0000F5180000}"/>
    <cellStyle name="Vejica 3 9 7 2 2" xfId="6498" xr:uid="{00000000-0005-0000-0000-0000F6180000}"/>
    <cellStyle name="Vejica 3 9 7 3" xfId="6264" xr:uid="{00000000-0005-0000-0000-0000F7180000}"/>
    <cellStyle name="Vejica 3 9 8" xfId="5720" xr:uid="{00000000-0005-0000-0000-0000F8180000}"/>
    <cellStyle name="Vejica 3 9 8 2" xfId="6355" xr:uid="{00000000-0005-0000-0000-0000F9180000}"/>
    <cellStyle name="Vejica 3 9 9" xfId="5685" xr:uid="{00000000-0005-0000-0000-0000FA180000}"/>
    <cellStyle name="Vejica 30" xfId="1534" xr:uid="{00000000-0005-0000-0000-0000FB180000}"/>
    <cellStyle name="Vejica 30 2" xfId="1784" xr:uid="{00000000-0005-0000-0000-0000FC180000}"/>
    <cellStyle name="Vejica 30 2 2" xfId="5722" xr:uid="{00000000-0005-0000-0000-0000FD180000}"/>
    <cellStyle name="Vejica 30 2 3" xfId="3287" xr:uid="{00000000-0005-0000-0000-0000FE180000}"/>
    <cellStyle name="Vejica 30 3" xfId="3288" xr:uid="{00000000-0005-0000-0000-0000FF180000}"/>
    <cellStyle name="Vejica 30 3 2" xfId="5723" xr:uid="{00000000-0005-0000-0000-000000190000}"/>
    <cellStyle name="Vejica 30 4" xfId="5724" xr:uid="{00000000-0005-0000-0000-000001190000}"/>
    <cellStyle name="Vejica 30 4 2" xfId="6265" xr:uid="{00000000-0005-0000-0000-000002190000}"/>
    <cellStyle name="Vejica 30 5" xfId="5721" xr:uid="{00000000-0005-0000-0000-000003190000}"/>
    <cellStyle name="Vejica 31" xfId="1535" xr:uid="{00000000-0005-0000-0000-000004190000}"/>
    <cellStyle name="Vejica 31 10" xfId="6245" xr:uid="{00000000-0005-0000-0000-000005190000}"/>
    <cellStyle name="Vejica 31 2" xfId="1536" xr:uid="{00000000-0005-0000-0000-000006190000}"/>
    <cellStyle name="Vejica 31 2 2" xfId="5726" xr:uid="{00000000-0005-0000-0000-000007190000}"/>
    <cellStyle name="Vejica 31 2 3" xfId="3289" xr:uid="{00000000-0005-0000-0000-000008190000}"/>
    <cellStyle name="Vejica 31 3" xfId="1786" xr:uid="{00000000-0005-0000-0000-000009190000}"/>
    <cellStyle name="Vejica 31 3 2" xfId="5728" xr:uid="{00000000-0005-0000-0000-00000A190000}"/>
    <cellStyle name="Vejica 31 3 2 2" xfId="6368" xr:uid="{00000000-0005-0000-0000-00000B190000}"/>
    <cellStyle name="Vejica 31 3 3" xfId="5727" xr:uid="{00000000-0005-0000-0000-00000C190000}"/>
    <cellStyle name="Vejica 31 3 4" xfId="3290" xr:uid="{00000000-0005-0000-0000-00000D190000}"/>
    <cellStyle name="Vejica 31 4" xfId="3291" xr:uid="{00000000-0005-0000-0000-00000E190000}"/>
    <cellStyle name="Vejica 31 4 2" xfId="5729" xr:uid="{00000000-0005-0000-0000-00000F190000}"/>
    <cellStyle name="Vejica 31 5" xfId="3292" xr:uid="{00000000-0005-0000-0000-000010190000}"/>
    <cellStyle name="Vejica 31 5 2" xfId="5730" xr:uid="{00000000-0005-0000-0000-000011190000}"/>
    <cellStyle name="Vejica 31 6" xfId="3293" xr:uid="{00000000-0005-0000-0000-000012190000}"/>
    <cellStyle name="Vejica 31 6 2" xfId="5731" xr:uid="{00000000-0005-0000-0000-000013190000}"/>
    <cellStyle name="Vejica 31 7" xfId="5732" xr:uid="{00000000-0005-0000-0000-000014190000}"/>
    <cellStyle name="Vejica 31 7 2" xfId="5733" xr:uid="{00000000-0005-0000-0000-000015190000}"/>
    <cellStyle name="Vejica 31 7 2 2" xfId="6499" xr:uid="{00000000-0005-0000-0000-000016190000}"/>
    <cellStyle name="Vejica 31 7 3" xfId="6266" xr:uid="{00000000-0005-0000-0000-000017190000}"/>
    <cellStyle name="Vejica 31 8" xfId="5734" xr:uid="{00000000-0005-0000-0000-000018190000}"/>
    <cellStyle name="Vejica 31 8 2" xfId="6367" xr:uid="{00000000-0005-0000-0000-000019190000}"/>
    <cellStyle name="Vejica 31 9" xfId="5725" xr:uid="{00000000-0005-0000-0000-00001A190000}"/>
    <cellStyle name="Vejica 32" xfId="1537" xr:uid="{00000000-0005-0000-0000-00001B190000}"/>
    <cellStyle name="Vejica 32 10" xfId="6205" xr:uid="{00000000-0005-0000-0000-00001C190000}"/>
    <cellStyle name="Vejica 32 2" xfId="1538" xr:uid="{00000000-0005-0000-0000-00001D190000}"/>
    <cellStyle name="Vejica 32 2 2" xfId="5736" xr:uid="{00000000-0005-0000-0000-00001E190000}"/>
    <cellStyle name="Vejica 32 2 3" xfId="3294" xr:uid="{00000000-0005-0000-0000-00001F190000}"/>
    <cellStyle name="Vejica 32 3" xfId="1787" xr:uid="{00000000-0005-0000-0000-000020190000}"/>
    <cellStyle name="Vejica 32 3 2" xfId="5738" xr:uid="{00000000-0005-0000-0000-000021190000}"/>
    <cellStyle name="Vejica 32 3 2 2" xfId="6370" xr:uid="{00000000-0005-0000-0000-000022190000}"/>
    <cellStyle name="Vejica 32 3 3" xfId="5737" xr:uid="{00000000-0005-0000-0000-000023190000}"/>
    <cellStyle name="Vejica 32 3 4" xfId="3295" xr:uid="{00000000-0005-0000-0000-000024190000}"/>
    <cellStyle name="Vejica 32 4" xfId="3296" xr:uid="{00000000-0005-0000-0000-000025190000}"/>
    <cellStyle name="Vejica 32 4 2" xfId="5739" xr:uid="{00000000-0005-0000-0000-000026190000}"/>
    <cellStyle name="Vejica 32 5" xfId="3297" xr:uid="{00000000-0005-0000-0000-000027190000}"/>
    <cellStyle name="Vejica 32 5 2" xfId="5740" xr:uid="{00000000-0005-0000-0000-000028190000}"/>
    <cellStyle name="Vejica 32 6" xfId="3298" xr:uid="{00000000-0005-0000-0000-000029190000}"/>
    <cellStyle name="Vejica 32 6 2" xfId="5741" xr:uid="{00000000-0005-0000-0000-00002A190000}"/>
    <cellStyle name="Vejica 32 7" xfId="5742" xr:uid="{00000000-0005-0000-0000-00002B190000}"/>
    <cellStyle name="Vejica 32 7 2" xfId="5743" xr:uid="{00000000-0005-0000-0000-00002C190000}"/>
    <cellStyle name="Vejica 32 7 2 2" xfId="6500" xr:uid="{00000000-0005-0000-0000-00002D190000}"/>
    <cellStyle name="Vejica 32 7 3" xfId="6267" xr:uid="{00000000-0005-0000-0000-00002E190000}"/>
    <cellStyle name="Vejica 32 8" xfId="5744" xr:uid="{00000000-0005-0000-0000-00002F190000}"/>
    <cellStyle name="Vejica 32 8 2" xfId="6369" xr:uid="{00000000-0005-0000-0000-000030190000}"/>
    <cellStyle name="Vejica 32 9" xfId="5735" xr:uid="{00000000-0005-0000-0000-000031190000}"/>
    <cellStyle name="Vejica 33" xfId="1539" xr:uid="{00000000-0005-0000-0000-000032190000}"/>
    <cellStyle name="Vejica 33 10" xfId="6183" xr:uid="{00000000-0005-0000-0000-000033190000}"/>
    <cellStyle name="Vejica 33 2" xfId="1540" xr:uid="{00000000-0005-0000-0000-000034190000}"/>
    <cellStyle name="Vejica 33 2 2" xfId="5746" xr:uid="{00000000-0005-0000-0000-000035190000}"/>
    <cellStyle name="Vejica 33 2 3" xfId="3299" xr:uid="{00000000-0005-0000-0000-000036190000}"/>
    <cellStyle name="Vejica 33 3" xfId="1785" xr:uid="{00000000-0005-0000-0000-000037190000}"/>
    <cellStyle name="Vejica 33 3 2" xfId="5748" xr:uid="{00000000-0005-0000-0000-000038190000}"/>
    <cellStyle name="Vejica 33 3 2 2" xfId="6372" xr:uid="{00000000-0005-0000-0000-000039190000}"/>
    <cellStyle name="Vejica 33 3 3" xfId="5747" xr:uid="{00000000-0005-0000-0000-00003A190000}"/>
    <cellStyle name="Vejica 33 3 4" xfId="3300" xr:uid="{00000000-0005-0000-0000-00003B190000}"/>
    <cellStyle name="Vejica 33 4" xfId="3301" xr:uid="{00000000-0005-0000-0000-00003C190000}"/>
    <cellStyle name="Vejica 33 4 2" xfId="5749" xr:uid="{00000000-0005-0000-0000-00003D190000}"/>
    <cellStyle name="Vejica 33 5" xfId="3302" xr:uid="{00000000-0005-0000-0000-00003E190000}"/>
    <cellStyle name="Vejica 33 5 2" xfId="5750" xr:uid="{00000000-0005-0000-0000-00003F190000}"/>
    <cellStyle name="Vejica 33 6" xfId="3303" xr:uid="{00000000-0005-0000-0000-000040190000}"/>
    <cellStyle name="Vejica 33 6 2" xfId="5751" xr:uid="{00000000-0005-0000-0000-000041190000}"/>
    <cellStyle name="Vejica 33 7" xfId="5752" xr:uid="{00000000-0005-0000-0000-000042190000}"/>
    <cellStyle name="Vejica 33 7 2" xfId="5753" xr:uid="{00000000-0005-0000-0000-000043190000}"/>
    <cellStyle name="Vejica 33 7 2 2" xfId="6501" xr:uid="{00000000-0005-0000-0000-000044190000}"/>
    <cellStyle name="Vejica 33 7 3" xfId="6268" xr:uid="{00000000-0005-0000-0000-000045190000}"/>
    <cellStyle name="Vejica 33 8" xfId="5754" xr:uid="{00000000-0005-0000-0000-000046190000}"/>
    <cellStyle name="Vejica 33 8 2" xfId="6371" xr:uid="{00000000-0005-0000-0000-000047190000}"/>
    <cellStyle name="Vejica 33 9" xfId="5745" xr:uid="{00000000-0005-0000-0000-000048190000}"/>
    <cellStyle name="Vejica 34" xfId="1541" xr:uid="{00000000-0005-0000-0000-000049190000}"/>
    <cellStyle name="Vejica 34 10" xfId="6230" xr:uid="{00000000-0005-0000-0000-00004A190000}"/>
    <cellStyle name="Vejica 34 2" xfId="1542" xr:uid="{00000000-0005-0000-0000-00004B190000}"/>
    <cellStyle name="Vejica 34 2 2" xfId="5756" xr:uid="{00000000-0005-0000-0000-00004C190000}"/>
    <cellStyle name="Vejica 34 2 3" xfId="3304" xr:uid="{00000000-0005-0000-0000-00004D190000}"/>
    <cellStyle name="Vejica 34 3" xfId="1788" xr:uid="{00000000-0005-0000-0000-00004E190000}"/>
    <cellStyle name="Vejica 34 3 2" xfId="5758" xr:uid="{00000000-0005-0000-0000-00004F190000}"/>
    <cellStyle name="Vejica 34 3 2 2" xfId="6374" xr:uid="{00000000-0005-0000-0000-000050190000}"/>
    <cellStyle name="Vejica 34 3 3" xfId="5757" xr:uid="{00000000-0005-0000-0000-000051190000}"/>
    <cellStyle name="Vejica 34 3 4" xfId="3305" xr:uid="{00000000-0005-0000-0000-000052190000}"/>
    <cellStyle name="Vejica 34 4" xfId="3306" xr:uid="{00000000-0005-0000-0000-000053190000}"/>
    <cellStyle name="Vejica 34 4 2" xfId="5759" xr:uid="{00000000-0005-0000-0000-000054190000}"/>
    <cellStyle name="Vejica 34 5" xfId="3307" xr:uid="{00000000-0005-0000-0000-000055190000}"/>
    <cellStyle name="Vejica 34 5 2" xfId="5760" xr:uid="{00000000-0005-0000-0000-000056190000}"/>
    <cellStyle name="Vejica 34 6" xfId="3308" xr:uid="{00000000-0005-0000-0000-000057190000}"/>
    <cellStyle name="Vejica 34 6 2" xfId="5761" xr:uid="{00000000-0005-0000-0000-000058190000}"/>
    <cellStyle name="Vejica 34 7" xfId="5762" xr:uid="{00000000-0005-0000-0000-000059190000}"/>
    <cellStyle name="Vejica 34 7 2" xfId="5763" xr:uid="{00000000-0005-0000-0000-00005A190000}"/>
    <cellStyle name="Vejica 34 7 2 2" xfId="6502" xr:uid="{00000000-0005-0000-0000-00005B190000}"/>
    <cellStyle name="Vejica 34 7 3" xfId="6269" xr:uid="{00000000-0005-0000-0000-00005C190000}"/>
    <cellStyle name="Vejica 34 8" xfId="5764" xr:uid="{00000000-0005-0000-0000-00005D190000}"/>
    <cellStyle name="Vejica 34 8 2" xfId="6373" xr:uid="{00000000-0005-0000-0000-00005E190000}"/>
    <cellStyle name="Vejica 34 9" xfId="5755" xr:uid="{00000000-0005-0000-0000-00005F190000}"/>
    <cellStyle name="Vejica 35" xfId="1543" xr:uid="{00000000-0005-0000-0000-000060190000}"/>
    <cellStyle name="Vejica 35 2" xfId="1544" xr:uid="{00000000-0005-0000-0000-000061190000}"/>
    <cellStyle name="Vejica 35 2 2" xfId="5766" xr:uid="{00000000-0005-0000-0000-000062190000}"/>
    <cellStyle name="Vejica 35 2 3" xfId="3310" xr:uid="{00000000-0005-0000-0000-000063190000}"/>
    <cellStyle name="Vejica 35 3" xfId="3311" xr:uid="{00000000-0005-0000-0000-000064190000}"/>
    <cellStyle name="Vejica 35 3 2" xfId="5767" xr:uid="{00000000-0005-0000-0000-000065190000}"/>
    <cellStyle name="Vejica 35 4" xfId="5768" xr:uid="{00000000-0005-0000-0000-000066190000}"/>
    <cellStyle name="Vejica 35 4 2" xfId="6375" xr:uid="{00000000-0005-0000-0000-000067190000}"/>
    <cellStyle name="Vejica 35 5" xfId="5765" xr:uid="{00000000-0005-0000-0000-000068190000}"/>
    <cellStyle name="Vejica 35 6" xfId="3309" xr:uid="{00000000-0005-0000-0000-000069190000}"/>
    <cellStyle name="Vejica 36" xfId="3312" xr:uid="{00000000-0005-0000-0000-00006A190000}"/>
    <cellStyle name="Vejica 36 2" xfId="5769" xr:uid="{00000000-0005-0000-0000-00006B190000}"/>
    <cellStyle name="Vejica 37" xfId="3313" xr:uid="{00000000-0005-0000-0000-00006C190000}"/>
    <cellStyle name="Vejica 37 2" xfId="5770" xr:uid="{00000000-0005-0000-0000-00006D190000}"/>
    <cellStyle name="Vejica 38" xfId="3314" xr:uid="{00000000-0005-0000-0000-00006E190000}"/>
    <cellStyle name="Vejica 38 2" xfId="5771" xr:uid="{00000000-0005-0000-0000-00006F190000}"/>
    <cellStyle name="Vejica 39" xfId="3315" xr:uid="{00000000-0005-0000-0000-000070190000}"/>
    <cellStyle name="Vejica 39 2" xfId="5772" xr:uid="{00000000-0005-0000-0000-000071190000}"/>
    <cellStyle name="Vejica 39 3" xfId="6861" xr:uid="{00000000-0005-0000-0000-000072190000}"/>
    <cellStyle name="Vejica 39 4" xfId="7180" xr:uid="{00000000-0005-0000-0000-000073190000}"/>
    <cellStyle name="Vejica 4" xfId="1545" xr:uid="{00000000-0005-0000-0000-000074190000}"/>
    <cellStyle name="Vejica 4 10" xfId="1546" xr:uid="{00000000-0005-0000-0000-000075190000}"/>
    <cellStyle name="Vejica 4 10 10" xfId="6208" xr:uid="{00000000-0005-0000-0000-000076190000}"/>
    <cellStyle name="Vejica 4 10 2" xfId="1547" xr:uid="{00000000-0005-0000-0000-000077190000}"/>
    <cellStyle name="Vejica 4 10 2 2" xfId="1548" xr:uid="{00000000-0005-0000-0000-000078190000}"/>
    <cellStyle name="Vejica 4 10 2 2 2" xfId="1549" xr:uid="{00000000-0005-0000-0000-000079190000}"/>
    <cellStyle name="Vejica 4 10 2 2 2 2" xfId="5777" xr:uid="{00000000-0005-0000-0000-00007A190000}"/>
    <cellStyle name="Vejica 4 10 2 2 2 3" xfId="3316" xr:uid="{00000000-0005-0000-0000-00007B190000}"/>
    <cellStyle name="Vejica 4 10 2 2 3" xfId="3317" xr:uid="{00000000-0005-0000-0000-00007C190000}"/>
    <cellStyle name="Vejica 4 10 2 2 3 2" xfId="5779" xr:uid="{00000000-0005-0000-0000-00007D190000}"/>
    <cellStyle name="Vejica 4 10 2 2 3 2 2" xfId="6380" xr:uid="{00000000-0005-0000-0000-00007E190000}"/>
    <cellStyle name="Vejica 4 10 2 2 3 3" xfId="5778" xr:uid="{00000000-0005-0000-0000-00007F190000}"/>
    <cellStyle name="Vejica 4 10 2 2 4" xfId="3318" xr:uid="{00000000-0005-0000-0000-000080190000}"/>
    <cellStyle name="Vejica 4 10 2 2 4 2" xfId="5781" xr:uid="{00000000-0005-0000-0000-000081190000}"/>
    <cellStyle name="Vejica 4 10 2 2 4 2 2" xfId="6381" xr:uid="{00000000-0005-0000-0000-000082190000}"/>
    <cellStyle name="Vejica 4 10 2 2 4 3" xfId="5780" xr:uid="{00000000-0005-0000-0000-000083190000}"/>
    <cellStyle name="Vejica 4 10 2 2 5" xfId="5782" xr:uid="{00000000-0005-0000-0000-000084190000}"/>
    <cellStyle name="Vejica 4 10 2 2 5 2" xfId="5783" xr:uid="{00000000-0005-0000-0000-000085190000}"/>
    <cellStyle name="Vejica 4 10 2 2 5 2 2" xfId="6503" xr:uid="{00000000-0005-0000-0000-000086190000}"/>
    <cellStyle name="Vejica 4 10 2 2 5 3" xfId="6270" xr:uid="{00000000-0005-0000-0000-000087190000}"/>
    <cellStyle name="Vejica 4 10 2 2 6" xfId="5784" xr:uid="{00000000-0005-0000-0000-000088190000}"/>
    <cellStyle name="Vejica 4 10 2 2 6 2" xfId="6379" xr:uid="{00000000-0005-0000-0000-000089190000}"/>
    <cellStyle name="Vejica 4 10 2 2 7" xfId="5776" xr:uid="{00000000-0005-0000-0000-00008A190000}"/>
    <cellStyle name="Vejica 4 10 2 2 8" xfId="6215" xr:uid="{00000000-0005-0000-0000-00008B190000}"/>
    <cellStyle name="Vejica 4 10 2 3" xfId="1550" xr:uid="{00000000-0005-0000-0000-00008C190000}"/>
    <cellStyle name="Vejica 4 10 2 3 2" xfId="5785" xr:uid="{00000000-0005-0000-0000-00008D190000}"/>
    <cellStyle name="Vejica 4 10 2 3 3" xfId="3319" xr:uid="{00000000-0005-0000-0000-00008E190000}"/>
    <cellStyle name="Vejica 4 10 2 4" xfId="3320" xr:uid="{00000000-0005-0000-0000-00008F190000}"/>
    <cellStyle name="Vejica 4 10 2 4 2" xfId="5787" xr:uid="{00000000-0005-0000-0000-000090190000}"/>
    <cellStyle name="Vejica 4 10 2 4 2 2" xfId="6382" xr:uid="{00000000-0005-0000-0000-000091190000}"/>
    <cellStyle name="Vejica 4 10 2 4 3" xfId="5786" xr:uid="{00000000-0005-0000-0000-000092190000}"/>
    <cellStyle name="Vejica 4 10 2 5" xfId="3321" xr:uid="{00000000-0005-0000-0000-000093190000}"/>
    <cellStyle name="Vejica 4 10 2 5 2" xfId="5789" xr:uid="{00000000-0005-0000-0000-000094190000}"/>
    <cellStyle name="Vejica 4 10 2 5 2 2" xfId="6383" xr:uid="{00000000-0005-0000-0000-000095190000}"/>
    <cellStyle name="Vejica 4 10 2 5 3" xfId="5788" xr:uid="{00000000-0005-0000-0000-000096190000}"/>
    <cellStyle name="Vejica 4 10 2 6" xfId="5790" xr:uid="{00000000-0005-0000-0000-000097190000}"/>
    <cellStyle name="Vejica 4 10 2 6 2" xfId="5791" xr:uid="{00000000-0005-0000-0000-000098190000}"/>
    <cellStyle name="Vejica 4 10 2 6 2 2" xfId="6504" xr:uid="{00000000-0005-0000-0000-000099190000}"/>
    <cellStyle name="Vejica 4 10 2 6 3" xfId="6271" xr:uid="{00000000-0005-0000-0000-00009A190000}"/>
    <cellStyle name="Vejica 4 10 2 7" xfId="5792" xr:uid="{00000000-0005-0000-0000-00009B190000}"/>
    <cellStyle name="Vejica 4 10 2 7 2" xfId="6378" xr:uid="{00000000-0005-0000-0000-00009C190000}"/>
    <cellStyle name="Vejica 4 10 2 8" xfId="5775" xr:uid="{00000000-0005-0000-0000-00009D190000}"/>
    <cellStyle name="Vejica 4 10 2 9" xfId="6197" xr:uid="{00000000-0005-0000-0000-00009E190000}"/>
    <cellStyle name="Vejica 4 10 3" xfId="1551" xr:uid="{00000000-0005-0000-0000-00009F190000}"/>
    <cellStyle name="Vejica 4 10 3 2" xfId="1552" xr:uid="{00000000-0005-0000-0000-0000A0190000}"/>
    <cellStyle name="Vejica 4 10 3 2 2" xfId="5794" xr:uid="{00000000-0005-0000-0000-0000A1190000}"/>
    <cellStyle name="Vejica 4 10 3 2 3" xfId="3322" xr:uid="{00000000-0005-0000-0000-0000A2190000}"/>
    <cellStyle name="Vejica 4 10 3 3" xfId="3323" xr:uid="{00000000-0005-0000-0000-0000A3190000}"/>
    <cellStyle name="Vejica 4 10 3 3 2" xfId="5796" xr:uid="{00000000-0005-0000-0000-0000A4190000}"/>
    <cellStyle name="Vejica 4 10 3 3 2 2" xfId="6385" xr:uid="{00000000-0005-0000-0000-0000A5190000}"/>
    <cellStyle name="Vejica 4 10 3 3 3" xfId="5795" xr:uid="{00000000-0005-0000-0000-0000A6190000}"/>
    <cellStyle name="Vejica 4 10 3 4" xfId="3324" xr:uid="{00000000-0005-0000-0000-0000A7190000}"/>
    <cellStyle name="Vejica 4 10 3 4 2" xfId="5798" xr:uid="{00000000-0005-0000-0000-0000A8190000}"/>
    <cellStyle name="Vejica 4 10 3 4 2 2" xfId="6386" xr:uid="{00000000-0005-0000-0000-0000A9190000}"/>
    <cellStyle name="Vejica 4 10 3 4 3" xfId="5797" xr:uid="{00000000-0005-0000-0000-0000AA190000}"/>
    <cellStyle name="Vejica 4 10 3 5" xfId="5799" xr:uid="{00000000-0005-0000-0000-0000AB190000}"/>
    <cellStyle name="Vejica 4 10 3 5 2" xfId="5800" xr:uid="{00000000-0005-0000-0000-0000AC190000}"/>
    <cellStyle name="Vejica 4 10 3 5 2 2" xfId="6505" xr:uid="{00000000-0005-0000-0000-0000AD190000}"/>
    <cellStyle name="Vejica 4 10 3 5 3" xfId="6272" xr:uid="{00000000-0005-0000-0000-0000AE190000}"/>
    <cellStyle name="Vejica 4 10 3 6" xfId="5801" xr:uid="{00000000-0005-0000-0000-0000AF190000}"/>
    <cellStyle name="Vejica 4 10 3 6 2" xfId="6384" xr:uid="{00000000-0005-0000-0000-0000B0190000}"/>
    <cellStyle name="Vejica 4 10 3 7" xfId="5793" xr:uid="{00000000-0005-0000-0000-0000B1190000}"/>
    <cellStyle name="Vejica 4 10 3 8" xfId="6189" xr:uid="{00000000-0005-0000-0000-0000B2190000}"/>
    <cellStyle name="Vejica 4 10 4" xfId="1553" xr:uid="{00000000-0005-0000-0000-0000B3190000}"/>
    <cellStyle name="Vejica 4 10 4 2" xfId="5802" xr:uid="{00000000-0005-0000-0000-0000B4190000}"/>
    <cellStyle name="Vejica 4 10 4 3" xfId="3325" xr:uid="{00000000-0005-0000-0000-0000B5190000}"/>
    <cellStyle name="Vejica 4 10 5" xfId="3326" xr:uid="{00000000-0005-0000-0000-0000B6190000}"/>
    <cellStyle name="Vejica 4 10 5 2" xfId="5804" xr:uid="{00000000-0005-0000-0000-0000B7190000}"/>
    <cellStyle name="Vejica 4 10 5 2 2" xfId="6387" xr:uid="{00000000-0005-0000-0000-0000B8190000}"/>
    <cellStyle name="Vejica 4 10 5 3" xfId="5803" xr:uid="{00000000-0005-0000-0000-0000B9190000}"/>
    <cellStyle name="Vejica 4 10 6" xfId="3327" xr:uid="{00000000-0005-0000-0000-0000BA190000}"/>
    <cellStyle name="Vejica 4 10 6 2" xfId="5806" xr:uid="{00000000-0005-0000-0000-0000BB190000}"/>
    <cellStyle name="Vejica 4 10 6 2 2" xfId="6388" xr:uid="{00000000-0005-0000-0000-0000BC190000}"/>
    <cellStyle name="Vejica 4 10 6 3" xfId="5805" xr:uid="{00000000-0005-0000-0000-0000BD190000}"/>
    <cellStyle name="Vejica 4 10 7" xfId="5807" xr:uid="{00000000-0005-0000-0000-0000BE190000}"/>
    <cellStyle name="Vejica 4 10 7 2" xfId="5808" xr:uid="{00000000-0005-0000-0000-0000BF190000}"/>
    <cellStyle name="Vejica 4 10 7 2 2" xfId="6506" xr:uid="{00000000-0005-0000-0000-0000C0190000}"/>
    <cellStyle name="Vejica 4 10 7 3" xfId="6273" xr:uid="{00000000-0005-0000-0000-0000C1190000}"/>
    <cellStyle name="Vejica 4 10 8" xfId="5809" xr:uid="{00000000-0005-0000-0000-0000C2190000}"/>
    <cellStyle name="Vejica 4 10 8 2" xfId="6377" xr:uid="{00000000-0005-0000-0000-0000C3190000}"/>
    <cellStyle name="Vejica 4 10 9" xfId="5774" xr:uid="{00000000-0005-0000-0000-0000C4190000}"/>
    <cellStyle name="Vejica 4 11" xfId="1554" xr:uid="{00000000-0005-0000-0000-0000C5190000}"/>
    <cellStyle name="Vejica 4 11 10" xfId="5811" xr:uid="{00000000-0005-0000-0000-0000C6190000}"/>
    <cellStyle name="Vejica 4 11 10 2" xfId="6274" xr:uid="{00000000-0005-0000-0000-0000C7190000}"/>
    <cellStyle name="Vejica 4 11 11" xfId="5812" xr:uid="{00000000-0005-0000-0000-0000C8190000}"/>
    <cellStyle name="Vejica 4 11 11 2" xfId="6389" xr:uid="{00000000-0005-0000-0000-0000C9190000}"/>
    <cellStyle name="Vejica 4 11 12" xfId="5810" xr:uid="{00000000-0005-0000-0000-0000CA190000}"/>
    <cellStyle name="Vejica 4 11 13" xfId="3509" xr:uid="{00000000-0005-0000-0000-0000CB190000}"/>
    <cellStyle name="Vejica 4 11 13 2" xfId="7193" xr:uid="{00000000-0005-0000-0000-0000CC190000}"/>
    <cellStyle name="Vejica 4 11 14" xfId="6204" xr:uid="{00000000-0005-0000-0000-0000CD190000}"/>
    <cellStyle name="Vejica 4 11 2" xfId="1555" xr:uid="{00000000-0005-0000-0000-0000CE190000}"/>
    <cellStyle name="Vejica 4 11 2 2" xfId="1556" xr:uid="{00000000-0005-0000-0000-0000CF190000}"/>
    <cellStyle name="Vejica 4 11 2 2 2" xfId="1557" xr:uid="{00000000-0005-0000-0000-0000D0190000}"/>
    <cellStyle name="Vejica 4 11 2 2 2 2" xfId="5815" xr:uid="{00000000-0005-0000-0000-0000D1190000}"/>
    <cellStyle name="Vejica 4 11 2 2 2 3" xfId="3328" xr:uid="{00000000-0005-0000-0000-0000D2190000}"/>
    <cellStyle name="Vejica 4 11 2 2 3" xfId="3329" xr:uid="{00000000-0005-0000-0000-0000D3190000}"/>
    <cellStyle name="Vejica 4 11 2 2 3 2" xfId="5817" xr:uid="{00000000-0005-0000-0000-0000D4190000}"/>
    <cellStyle name="Vejica 4 11 2 2 3 2 2" xfId="6392" xr:uid="{00000000-0005-0000-0000-0000D5190000}"/>
    <cellStyle name="Vejica 4 11 2 2 3 3" xfId="5816" xr:uid="{00000000-0005-0000-0000-0000D6190000}"/>
    <cellStyle name="Vejica 4 11 2 2 4" xfId="3330" xr:uid="{00000000-0005-0000-0000-0000D7190000}"/>
    <cellStyle name="Vejica 4 11 2 2 4 2" xfId="5819" xr:uid="{00000000-0005-0000-0000-0000D8190000}"/>
    <cellStyle name="Vejica 4 11 2 2 4 2 2" xfId="6393" xr:uid="{00000000-0005-0000-0000-0000D9190000}"/>
    <cellStyle name="Vejica 4 11 2 2 4 3" xfId="5818" xr:uid="{00000000-0005-0000-0000-0000DA190000}"/>
    <cellStyle name="Vejica 4 11 2 2 5" xfId="5820" xr:uid="{00000000-0005-0000-0000-0000DB190000}"/>
    <cellStyle name="Vejica 4 11 2 2 5 2" xfId="5821" xr:uid="{00000000-0005-0000-0000-0000DC190000}"/>
    <cellStyle name="Vejica 4 11 2 2 5 2 2" xfId="6507" xr:uid="{00000000-0005-0000-0000-0000DD190000}"/>
    <cellStyle name="Vejica 4 11 2 2 5 3" xfId="6275" xr:uid="{00000000-0005-0000-0000-0000DE190000}"/>
    <cellStyle name="Vejica 4 11 2 2 6" xfId="5822" xr:uid="{00000000-0005-0000-0000-0000DF190000}"/>
    <cellStyle name="Vejica 4 11 2 2 6 2" xfId="6391" xr:uid="{00000000-0005-0000-0000-0000E0190000}"/>
    <cellStyle name="Vejica 4 11 2 2 7" xfId="5814" xr:uid="{00000000-0005-0000-0000-0000E1190000}"/>
    <cellStyle name="Vejica 4 11 2 2 8" xfId="6188" xr:uid="{00000000-0005-0000-0000-0000E2190000}"/>
    <cellStyle name="Vejica 4 11 2 3" xfId="1558" xr:uid="{00000000-0005-0000-0000-0000E3190000}"/>
    <cellStyle name="Vejica 4 11 2 3 2" xfId="5823" xr:uid="{00000000-0005-0000-0000-0000E4190000}"/>
    <cellStyle name="Vejica 4 11 2 3 3" xfId="3331" xr:uid="{00000000-0005-0000-0000-0000E5190000}"/>
    <cellStyle name="Vejica 4 11 2 4" xfId="3332" xr:uid="{00000000-0005-0000-0000-0000E6190000}"/>
    <cellStyle name="Vejica 4 11 2 4 2" xfId="5825" xr:uid="{00000000-0005-0000-0000-0000E7190000}"/>
    <cellStyle name="Vejica 4 11 2 4 2 2" xfId="6394" xr:uid="{00000000-0005-0000-0000-0000E8190000}"/>
    <cellStyle name="Vejica 4 11 2 4 3" xfId="5824" xr:uid="{00000000-0005-0000-0000-0000E9190000}"/>
    <cellStyle name="Vejica 4 11 2 5" xfId="3333" xr:uid="{00000000-0005-0000-0000-0000EA190000}"/>
    <cellStyle name="Vejica 4 11 2 5 2" xfId="5827" xr:uid="{00000000-0005-0000-0000-0000EB190000}"/>
    <cellStyle name="Vejica 4 11 2 5 2 2" xfId="6395" xr:uid="{00000000-0005-0000-0000-0000EC190000}"/>
    <cellStyle name="Vejica 4 11 2 5 3" xfId="5826" xr:uid="{00000000-0005-0000-0000-0000ED190000}"/>
    <cellStyle name="Vejica 4 11 2 6" xfId="5828" xr:uid="{00000000-0005-0000-0000-0000EE190000}"/>
    <cellStyle name="Vejica 4 11 2 6 2" xfId="5829" xr:uid="{00000000-0005-0000-0000-0000EF190000}"/>
    <cellStyle name="Vejica 4 11 2 6 2 2" xfId="6508" xr:uid="{00000000-0005-0000-0000-0000F0190000}"/>
    <cellStyle name="Vejica 4 11 2 6 3" xfId="6276" xr:uid="{00000000-0005-0000-0000-0000F1190000}"/>
    <cellStyle name="Vejica 4 11 2 7" xfId="5830" xr:uid="{00000000-0005-0000-0000-0000F2190000}"/>
    <cellStyle name="Vejica 4 11 2 7 2" xfId="6390" xr:uid="{00000000-0005-0000-0000-0000F3190000}"/>
    <cellStyle name="Vejica 4 11 2 8" xfId="5813" xr:uid="{00000000-0005-0000-0000-0000F4190000}"/>
    <cellStyle name="Vejica 4 11 2 9" xfId="6203" xr:uid="{00000000-0005-0000-0000-0000F5190000}"/>
    <cellStyle name="Vejica 4 11 3" xfId="1559" xr:uid="{00000000-0005-0000-0000-0000F6190000}"/>
    <cellStyle name="Vejica 4 11 3 2" xfId="5831" xr:uid="{00000000-0005-0000-0000-0000F7190000}"/>
    <cellStyle name="Vejica 4 11 3 3" xfId="3334" xr:uid="{00000000-0005-0000-0000-0000F8190000}"/>
    <cellStyle name="Vejica 4 11 4" xfId="1750" xr:uid="{00000000-0005-0000-0000-0000F9190000}"/>
    <cellStyle name="Vejica 4 11 4 2" xfId="5833" xr:uid="{00000000-0005-0000-0000-0000FA190000}"/>
    <cellStyle name="Vejica 4 11 4 2 2" xfId="6396" xr:uid="{00000000-0005-0000-0000-0000FB190000}"/>
    <cellStyle name="Vejica 4 11 4 3" xfId="5832" xr:uid="{00000000-0005-0000-0000-0000FC190000}"/>
    <cellStyle name="Vejica 4 11 4 4" xfId="3335" xr:uid="{00000000-0005-0000-0000-0000FD190000}"/>
    <cellStyle name="Vejica 4 11 5" xfId="3336" xr:uid="{00000000-0005-0000-0000-0000FE190000}"/>
    <cellStyle name="Vejica 4 11 5 2" xfId="3337" xr:uid="{00000000-0005-0000-0000-0000FF190000}"/>
    <cellStyle name="Vejica 4 11 5 2 2" xfId="5836" xr:uid="{00000000-0005-0000-0000-0000001A0000}"/>
    <cellStyle name="Vejica 4 11 5 2 2 2" xfId="6398" xr:uid="{00000000-0005-0000-0000-0000011A0000}"/>
    <cellStyle name="Vejica 4 11 5 2 3" xfId="5835" xr:uid="{00000000-0005-0000-0000-0000021A0000}"/>
    <cellStyle name="Vejica 4 11 5 3" xfId="3338" xr:uid="{00000000-0005-0000-0000-0000031A0000}"/>
    <cellStyle name="Vejica 4 11 5 3 2" xfId="3339" xr:uid="{00000000-0005-0000-0000-0000041A0000}"/>
    <cellStyle name="Vejica 4 11 5 3 2 2" xfId="5839" xr:uid="{00000000-0005-0000-0000-0000051A0000}"/>
    <cellStyle name="Vejica 4 11 5 3 2 2 2" xfId="6400" xr:uid="{00000000-0005-0000-0000-0000061A0000}"/>
    <cellStyle name="Vejica 4 11 5 3 2 3" xfId="5838" xr:uid="{00000000-0005-0000-0000-0000071A0000}"/>
    <cellStyle name="Vejica 4 11 5 3 3" xfId="3340" xr:uid="{00000000-0005-0000-0000-0000081A0000}"/>
    <cellStyle name="Vejica 4 11 5 3 3 2" xfId="5841" xr:uid="{00000000-0005-0000-0000-0000091A0000}"/>
    <cellStyle name="Vejica 4 11 5 3 3 2 2" xfId="6401" xr:uid="{00000000-0005-0000-0000-00000A1A0000}"/>
    <cellStyle name="Vejica 4 11 5 3 3 3" xfId="5840" xr:uid="{00000000-0005-0000-0000-00000B1A0000}"/>
    <cellStyle name="Vejica 4 11 5 3 4" xfId="5842" xr:uid="{00000000-0005-0000-0000-00000C1A0000}"/>
    <cellStyle name="Vejica 4 11 5 3 4 2" xfId="6399" xr:uid="{00000000-0005-0000-0000-00000D1A0000}"/>
    <cellStyle name="Vejica 4 11 5 3 5" xfId="5837" xr:uid="{00000000-0005-0000-0000-00000E1A0000}"/>
    <cellStyle name="Vejica 4 11 5 4" xfId="5843" xr:uid="{00000000-0005-0000-0000-00000F1A0000}"/>
    <cellStyle name="Vejica 4 11 5 4 2" xfId="6397" xr:uid="{00000000-0005-0000-0000-0000101A0000}"/>
    <cellStyle name="Vejica 4 11 5 5" xfId="5834" xr:uid="{00000000-0005-0000-0000-0000111A0000}"/>
    <cellStyle name="Vejica 4 11 6" xfId="3341" xr:uid="{00000000-0005-0000-0000-0000121A0000}"/>
    <cellStyle name="Vejica 4 11 6 2" xfId="5845" xr:uid="{00000000-0005-0000-0000-0000131A0000}"/>
    <cellStyle name="Vejica 4 11 6 2 2" xfId="6402" xr:uid="{00000000-0005-0000-0000-0000141A0000}"/>
    <cellStyle name="Vejica 4 11 6 3" xfId="5844" xr:uid="{00000000-0005-0000-0000-0000151A0000}"/>
    <cellStyle name="Vejica 4 11 7" xfId="3342" xr:uid="{00000000-0005-0000-0000-0000161A0000}"/>
    <cellStyle name="Vejica 4 11 7 2" xfId="5847" xr:uid="{00000000-0005-0000-0000-0000171A0000}"/>
    <cellStyle name="Vejica 4 11 7 2 2" xfId="6403" xr:uid="{00000000-0005-0000-0000-0000181A0000}"/>
    <cellStyle name="Vejica 4 11 7 3" xfId="5846" xr:uid="{00000000-0005-0000-0000-0000191A0000}"/>
    <cellStyle name="Vejica 4 11 8" xfId="3343" xr:uid="{00000000-0005-0000-0000-00001A1A0000}"/>
    <cellStyle name="Vejica 4 11 8 2" xfId="5849" xr:uid="{00000000-0005-0000-0000-00001B1A0000}"/>
    <cellStyle name="Vejica 4 11 8 2 2" xfId="6404" xr:uid="{00000000-0005-0000-0000-00001C1A0000}"/>
    <cellStyle name="Vejica 4 11 8 3" xfId="5848" xr:uid="{00000000-0005-0000-0000-00001D1A0000}"/>
    <cellStyle name="Vejica 4 11 9" xfId="5850" xr:uid="{00000000-0005-0000-0000-00001E1A0000}"/>
    <cellStyle name="Vejica 4 11 9 2" xfId="5851" xr:uid="{00000000-0005-0000-0000-00001F1A0000}"/>
    <cellStyle name="Vejica 4 11 9 2 2" xfId="6509" xr:uid="{00000000-0005-0000-0000-0000201A0000}"/>
    <cellStyle name="Vejica 4 11 9 3" xfId="6277" xr:uid="{00000000-0005-0000-0000-0000211A0000}"/>
    <cellStyle name="Vejica 4 12" xfId="1560" xr:uid="{00000000-0005-0000-0000-0000221A0000}"/>
    <cellStyle name="Vejica 4 12 10" xfId="6761" xr:uid="{00000000-0005-0000-0000-0000231A0000}"/>
    <cellStyle name="Vejica 4 12 11" xfId="7074" xr:uid="{00000000-0005-0000-0000-0000241A0000}"/>
    <cellStyle name="Vejica 4 12 2" xfId="1561" xr:uid="{00000000-0005-0000-0000-0000251A0000}"/>
    <cellStyle name="Vejica 4 12 2 10" xfId="7075" xr:uid="{00000000-0005-0000-0000-0000261A0000}"/>
    <cellStyle name="Vejica 4 12 2 2" xfId="1562" xr:uid="{00000000-0005-0000-0000-0000271A0000}"/>
    <cellStyle name="Vejica 4 12 2 2 2" xfId="5854" xr:uid="{00000000-0005-0000-0000-0000281A0000}"/>
    <cellStyle name="Vejica 4 12 2 2 3" xfId="3344" xr:uid="{00000000-0005-0000-0000-0000291A0000}"/>
    <cellStyle name="Vejica 4 12 2 3" xfId="3345" xr:uid="{00000000-0005-0000-0000-00002A1A0000}"/>
    <cellStyle name="Vejica 4 12 2 3 2" xfId="5856" xr:uid="{00000000-0005-0000-0000-00002B1A0000}"/>
    <cellStyle name="Vejica 4 12 2 3 2 2" xfId="6407" xr:uid="{00000000-0005-0000-0000-00002C1A0000}"/>
    <cellStyle name="Vejica 4 12 2 3 3" xfId="5855" xr:uid="{00000000-0005-0000-0000-00002D1A0000}"/>
    <cellStyle name="Vejica 4 12 2 4" xfId="3346" xr:uid="{00000000-0005-0000-0000-00002E1A0000}"/>
    <cellStyle name="Vejica 4 12 2 4 2" xfId="5858" xr:uid="{00000000-0005-0000-0000-00002F1A0000}"/>
    <cellStyle name="Vejica 4 12 2 4 2 2" xfId="6408" xr:uid="{00000000-0005-0000-0000-0000301A0000}"/>
    <cellStyle name="Vejica 4 12 2 4 2 2 2" xfId="6968" xr:uid="{00000000-0005-0000-0000-0000311A0000}"/>
    <cellStyle name="Vejica 4 12 2 4 2 2 3" xfId="7301" xr:uid="{00000000-0005-0000-0000-0000321A0000}"/>
    <cellStyle name="Vejica 4 12 2 4 3" xfId="5857" xr:uid="{00000000-0005-0000-0000-0000331A0000}"/>
    <cellStyle name="Vejica 4 12 2 4 4" xfId="6862" xr:uid="{00000000-0005-0000-0000-0000341A0000}"/>
    <cellStyle name="Vejica 4 12 2 4 5" xfId="7181" xr:uid="{00000000-0005-0000-0000-0000351A0000}"/>
    <cellStyle name="Vejica 4 12 2 5" xfId="5859" xr:uid="{00000000-0005-0000-0000-0000361A0000}"/>
    <cellStyle name="Vejica 4 12 2 5 2" xfId="5860" xr:uid="{00000000-0005-0000-0000-0000371A0000}"/>
    <cellStyle name="Vejica 4 12 2 5 2 2" xfId="6510" xr:uid="{00000000-0005-0000-0000-0000381A0000}"/>
    <cellStyle name="Vejica 4 12 2 5 3" xfId="6278" xr:uid="{00000000-0005-0000-0000-0000391A0000}"/>
    <cellStyle name="Vejica 4 12 2 6" xfId="5861" xr:uid="{00000000-0005-0000-0000-00003A1A0000}"/>
    <cellStyle name="Vejica 4 12 2 6 2" xfId="6406" xr:uid="{00000000-0005-0000-0000-00003B1A0000}"/>
    <cellStyle name="Vejica 4 12 2 7" xfId="5853" xr:uid="{00000000-0005-0000-0000-00003C1A0000}"/>
    <cellStyle name="Vejica 4 12 2 8" xfId="6234" xr:uid="{00000000-0005-0000-0000-00003D1A0000}"/>
    <cellStyle name="Vejica 4 12 2 9" xfId="6762" xr:uid="{00000000-0005-0000-0000-00003E1A0000}"/>
    <cellStyle name="Vejica 4 12 3" xfId="1563" xr:uid="{00000000-0005-0000-0000-00003F1A0000}"/>
    <cellStyle name="Vejica 4 12 3 2" xfId="5862" xr:uid="{00000000-0005-0000-0000-0000401A0000}"/>
    <cellStyle name="Vejica 4 12 3 3" xfId="3347" xr:uid="{00000000-0005-0000-0000-0000411A0000}"/>
    <cellStyle name="Vejica 4 12 4" xfId="3348" xr:uid="{00000000-0005-0000-0000-0000421A0000}"/>
    <cellStyle name="Vejica 4 12 4 2" xfId="5864" xr:uid="{00000000-0005-0000-0000-0000431A0000}"/>
    <cellStyle name="Vejica 4 12 4 2 2" xfId="6409" xr:uid="{00000000-0005-0000-0000-0000441A0000}"/>
    <cellStyle name="Vejica 4 12 4 3" xfId="5863" xr:uid="{00000000-0005-0000-0000-0000451A0000}"/>
    <cellStyle name="Vejica 4 12 5" xfId="3349" xr:uid="{00000000-0005-0000-0000-0000461A0000}"/>
    <cellStyle name="Vejica 4 12 5 2" xfId="5866" xr:uid="{00000000-0005-0000-0000-0000471A0000}"/>
    <cellStyle name="Vejica 4 12 5 2 2" xfId="6410" xr:uid="{00000000-0005-0000-0000-0000481A0000}"/>
    <cellStyle name="Vejica 4 12 5 2 2 2" xfId="6969" xr:uid="{00000000-0005-0000-0000-0000491A0000}"/>
    <cellStyle name="Vejica 4 12 5 2 2 3" xfId="7302" xr:uid="{00000000-0005-0000-0000-00004A1A0000}"/>
    <cellStyle name="Vejica 4 12 5 3" xfId="5865" xr:uid="{00000000-0005-0000-0000-00004B1A0000}"/>
    <cellStyle name="Vejica 4 12 5 4" xfId="6863" xr:uid="{00000000-0005-0000-0000-00004C1A0000}"/>
    <cellStyle name="Vejica 4 12 5 5" xfId="7182" xr:uid="{00000000-0005-0000-0000-00004D1A0000}"/>
    <cellStyle name="Vejica 4 12 6" xfId="5867" xr:uid="{00000000-0005-0000-0000-00004E1A0000}"/>
    <cellStyle name="Vejica 4 12 6 2" xfId="5868" xr:uid="{00000000-0005-0000-0000-00004F1A0000}"/>
    <cellStyle name="Vejica 4 12 6 2 2" xfId="6511" xr:uid="{00000000-0005-0000-0000-0000501A0000}"/>
    <cellStyle name="Vejica 4 12 6 3" xfId="6279" xr:uid="{00000000-0005-0000-0000-0000511A0000}"/>
    <cellStyle name="Vejica 4 12 7" xfId="5869" xr:uid="{00000000-0005-0000-0000-0000521A0000}"/>
    <cellStyle name="Vejica 4 12 7 2" xfId="6405" xr:uid="{00000000-0005-0000-0000-0000531A0000}"/>
    <cellStyle name="Vejica 4 12 8" xfId="5852" xr:uid="{00000000-0005-0000-0000-0000541A0000}"/>
    <cellStyle name="Vejica 4 12 9" xfId="6199" xr:uid="{00000000-0005-0000-0000-0000551A0000}"/>
    <cellStyle name="Vejica 4 13" xfId="1564" xr:uid="{00000000-0005-0000-0000-0000561A0000}"/>
    <cellStyle name="Vejica 4 13 10" xfId="5870" xr:uid="{00000000-0005-0000-0000-0000571A0000}"/>
    <cellStyle name="Vejica 4 13 11" xfId="6239" xr:uid="{00000000-0005-0000-0000-0000581A0000}"/>
    <cellStyle name="Vejica 4 13 2" xfId="1565" xr:uid="{00000000-0005-0000-0000-0000591A0000}"/>
    <cellStyle name="Vejica 4 13 2 2" xfId="1566" xr:uid="{00000000-0005-0000-0000-00005A1A0000}"/>
    <cellStyle name="Vejica 4 13 2 2 2" xfId="1567" xr:uid="{00000000-0005-0000-0000-00005B1A0000}"/>
    <cellStyle name="Vejica 4 13 2 2 2 2" xfId="5873" xr:uid="{00000000-0005-0000-0000-00005C1A0000}"/>
    <cellStyle name="Vejica 4 13 2 2 2 3" xfId="3350" xr:uid="{00000000-0005-0000-0000-00005D1A0000}"/>
    <cellStyle name="Vejica 4 13 2 2 3" xfId="3351" xr:uid="{00000000-0005-0000-0000-00005E1A0000}"/>
    <cellStyle name="Vejica 4 13 2 2 3 2" xfId="5875" xr:uid="{00000000-0005-0000-0000-00005F1A0000}"/>
    <cellStyle name="Vejica 4 13 2 2 3 2 2" xfId="6414" xr:uid="{00000000-0005-0000-0000-0000601A0000}"/>
    <cellStyle name="Vejica 4 13 2 2 3 3" xfId="5874" xr:uid="{00000000-0005-0000-0000-0000611A0000}"/>
    <cellStyle name="Vejica 4 13 2 2 4" xfId="3352" xr:uid="{00000000-0005-0000-0000-0000621A0000}"/>
    <cellStyle name="Vejica 4 13 2 2 4 2" xfId="5877" xr:uid="{00000000-0005-0000-0000-0000631A0000}"/>
    <cellStyle name="Vejica 4 13 2 2 4 2 2" xfId="6415" xr:uid="{00000000-0005-0000-0000-0000641A0000}"/>
    <cellStyle name="Vejica 4 13 2 2 4 3" xfId="5876" xr:uid="{00000000-0005-0000-0000-0000651A0000}"/>
    <cellStyle name="Vejica 4 13 2 2 5" xfId="5878" xr:uid="{00000000-0005-0000-0000-0000661A0000}"/>
    <cellStyle name="Vejica 4 13 2 2 5 2" xfId="5879" xr:uid="{00000000-0005-0000-0000-0000671A0000}"/>
    <cellStyle name="Vejica 4 13 2 2 5 2 2" xfId="6512" xr:uid="{00000000-0005-0000-0000-0000681A0000}"/>
    <cellStyle name="Vejica 4 13 2 2 5 3" xfId="6280" xr:uid="{00000000-0005-0000-0000-0000691A0000}"/>
    <cellStyle name="Vejica 4 13 2 2 6" xfId="5880" xr:uid="{00000000-0005-0000-0000-00006A1A0000}"/>
    <cellStyle name="Vejica 4 13 2 2 6 2" xfId="6413" xr:uid="{00000000-0005-0000-0000-00006B1A0000}"/>
    <cellStyle name="Vejica 4 13 2 2 7" xfId="5872" xr:uid="{00000000-0005-0000-0000-00006C1A0000}"/>
    <cellStyle name="Vejica 4 13 2 2 8" xfId="6229" xr:uid="{00000000-0005-0000-0000-00006D1A0000}"/>
    <cellStyle name="Vejica 4 13 2 3" xfId="1568" xr:uid="{00000000-0005-0000-0000-00006E1A0000}"/>
    <cellStyle name="Vejica 4 13 2 3 2" xfId="5881" xr:uid="{00000000-0005-0000-0000-00006F1A0000}"/>
    <cellStyle name="Vejica 4 13 2 3 3" xfId="3353" xr:uid="{00000000-0005-0000-0000-0000701A0000}"/>
    <cellStyle name="Vejica 4 13 2 4" xfId="3354" xr:uid="{00000000-0005-0000-0000-0000711A0000}"/>
    <cellStyle name="Vejica 4 13 2 4 2" xfId="5883" xr:uid="{00000000-0005-0000-0000-0000721A0000}"/>
    <cellStyle name="Vejica 4 13 2 4 2 2" xfId="6416" xr:uid="{00000000-0005-0000-0000-0000731A0000}"/>
    <cellStyle name="Vejica 4 13 2 4 3" xfId="5882" xr:uid="{00000000-0005-0000-0000-0000741A0000}"/>
    <cellStyle name="Vejica 4 13 2 5" xfId="3355" xr:uid="{00000000-0005-0000-0000-0000751A0000}"/>
    <cellStyle name="Vejica 4 13 2 5 2" xfId="5885" xr:uid="{00000000-0005-0000-0000-0000761A0000}"/>
    <cellStyle name="Vejica 4 13 2 5 2 2" xfId="6417" xr:uid="{00000000-0005-0000-0000-0000771A0000}"/>
    <cellStyle name="Vejica 4 13 2 5 3" xfId="5884" xr:uid="{00000000-0005-0000-0000-0000781A0000}"/>
    <cellStyle name="Vejica 4 13 2 6" xfId="5886" xr:uid="{00000000-0005-0000-0000-0000791A0000}"/>
    <cellStyle name="Vejica 4 13 2 6 2" xfId="5887" xr:uid="{00000000-0005-0000-0000-00007A1A0000}"/>
    <cellStyle name="Vejica 4 13 2 6 2 2" xfId="6513" xr:uid="{00000000-0005-0000-0000-00007B1A0000}"/>
    <cellStyle name="Vejica 4 13 2 6 3" xfId="6281" xr:uid="{00000000-0005-0000-0000-00007C1A0000}"/>
    <cellStyle name="Vejica 4 13 2 7" xfId="5888" xr:uid="{00000000-0005-0000-0000-00007D1A0000}"/>
    <cellStyle name="Vejica 4 13 2 7 2" xfId="6412" xr:uid="{00000000-0005-0000-0000-00007E1A0000}"/>
    <cellStyle name="Vejica 4 13 2 8" xfId="5871" xr:uid="{00000000-0005-0000-0000-00007F1A0000}"/>
    <cellStyle name="Vejica 4 13 2 9" xfId="6192" xr:uid="{00000000-0005-0000-0000-0000801A0000}"/>
    <cellStyle name="Vejica 4 13 3" xfId="1569" xr:uid="{00000000-0005-0000-0000-0000811A0000}"/>
    <cellStyle name="Vejica 4 13 3 2" xfId="5889" xr:uid="{00000000-0005-0000-0000-0000821A0000}"/>
    <cellStyle name="Vejica 4 13 3 3" xfId="3356" xr:uid="{00000000-0005-0000-0000-0000831A0000}"/>
    <cellStyle name="Vejica 4 13 4" xfId="1747" xr:uid="{00000000-0005-0000-0000-0000841A0000}"/>
    <cellStyle name="Vejica 4 13 4 2" xfId="5891" xr:uid="{00000000-0005-0000-0000-0000851A0000}"/>
    <cellStyle name="Vejica 4 13 4 2 2" xfId="6418" xr:uid="{00000000-0005-0000-0000-0000861A0000}"/>
    <cellStyle name="Vejica 4 13 4 3" xfId="5890" xr:uid="{00000000-0005-0000-0000-0000871A0000}"/>
    <cellStyle name="Vejica 4 13 4 4" xfId="3357" xr:uid="{00000000-0005-0000-0000-0000881A0000}"/>
    <cellStyle name="Vejica 4 13 5" xfId="3358" xr:uid="{00000000-0005-0000-0000-0000891A0000}"/>
    <cellStyle name="Vejica 4 13 5 2" xfId="5893" xr:uid="{00000000-0005-0000-0000-00008A1A0000}"/>
    <cellStyle name="Vejica 4 13 5 2 2" xfId="6419" xr:uid="{00000000-0005-0000-0000-00008B1A0000}"/>
    <cellStyle name="Vejica 4 13 5 3" xfId="5892" xr:uid="{00000000-0005-0000-0000-00008C1A0000}"/>
    <cellStyle name="Vejica 4 13 6" xfId="3359" xr:uid="{00000000-0005-0000-0000-00008D1A0000}"/>
    <cellStyle name="Vejica 4 13 6 2" xfId="5895" xr:uid="{00000000-0005-0000-0000-00008E1A0000}"/>
    <cellStyle name="Vejica 4 13 6 2 2" xfId="6420" xr:uid="{00000000-0005-0000-0000-00008F1A0000}"/>
    <cellStyle name="Vejica 4 13 6 3" xfId="5894" xr:uid="{00000000-0005-0000-0000-0000901A0000}"/>
    <cellStyle name="Vejica 4 13 7" xfId="3360" xr:uid="{00000000-0005-0000-0000-0000911A0000}"/>
    <cellStyle name="Vejica 4 13 7 2" xfId="5897" xr:uid="{00000000-0005-0000-0000-0000921A0000}"/>
    <cellStyle name="Vejica 4 13 7 2 2" xfId="6421" xr:uid="{00000000-0005-0000-0000-0000931A0000}"/>
    <cellStyle name="Vejica 4 13 7 3" xfId="5896" xr:uid="{00000000-0005-0000-0000-0000941A0000}"/>
    <cellStyle name="Vejica 4 13 8" xfId="5898" xr:uid="{00000000-0005-0000-0000-0000951A0000}"/>
    <cellStyle name="Vejica 4 13 8 2" xfId="5899" xr:uid="{00000000-0005-0000-0000-0000961A0000}"/>
    <cellStyle name="Vejica 4 13 8 2 2" xfId="6514" xr:uid="{00000000-0005-0000-0000-0000971A0000}"/>
    <cellStyle name="Vejica 4 13 8 3" xfId="6282" xr:uid="{00000000-0005-0000-0000-0000981A0000}"/>
    <cellStyle name="Vejica 4 13 9" xfId="5900" xr:uid="{00000000-0005-0000-0000-0000991A0000}"/>
    <cellStyle name="Vejica 4 13 9 2" xfId="6411" xr:uid="{00000000-0005-0000-0000-00009A1A0000}"/>
    <cellStyle name="Vejica 4 14" xfId="1570" xr:uid="{00000000-0005-0000-0000-00009B1A0000}"/>
    <cellStyle name="Vejica 4 14 2" xfId="1571" xr:uid="{00000000-0005-0000-0000-00009C1A0000}"/>
    <cellStyle name="Vejica 4 14 2 2" xfId="5902" xr:uid="{00000000-0005-0000-0000-00009D1A0000}"/>
    <cellStyle name="Vejica 4 14 2 3" xfId="3361" xr:uid="{00000000-0005-0000-0000-00009E1A0000}"/>
    <cellStyle name="Vejica 4 14 3" xfId="3362" xr:uid="{00000000-0005-0000-0000-00009F1A0000}"/>
    <cellStyle name="Vejica 4 14 3 2" xfId="5904" xr:uid="{00000000-0005-0000-0000-0000A01A0000}"/>
    <cellStyle name="Vejica 4 14 3 2 2" xfId="6423" xr:uid="{00000000-0005-0000-0000-0000A11A0000}"/>
    <cellStyle name="Vejica 4 14 3 3" xfId="5903" xr:uid="{00000000-0005-0000-0000-0000A21A0000}"/>
    <cellStyle name="Vejica 4 14 4" xfId="3363" xr:uid="{00000000-0005-0000-0000-0000A31A0000}"/>
    <cellStyle name="Vejica 4 14 4 2" xfId="5906" xr:uid="{00000000-0005-0000-0000-0000A41A0000}"/>
    <cellStyle name="Vejica 4 14 4 2 2" xfId="6424" xr:uid="{00000000-0005-0000-0000-0000A51A0000}"/>
    <cellStyle name="Vejica 4 14 4 3" xfId="5905" xr:uid="{00000000-0005-0000-0000-0000A61A0000}"/>
    <cellStyle name="Vejica 4 14 5" xfId="5907" xr:uid="{00000000-0005-0000-0000-0000A71A0000}"/>
    <cellStyle name="Vejica 4 14 5 2" xfId="5908" xr:uid="{00000000-0005-0000-0000-0000A81A0000}"/>
    <cellStyle name="Vejica 4 14 5 2 2" xfId="6515" xr:uid="{00000000-0005-0000-0000-0000A91A0000}"/>
    <cellStyle name="Vejica 4 14 5 3" xfId="6283" xr:uid="{00000000-0005-0000-0000-0000AA1A0000}"/>
    <cellStyle name="Vejica 4 14 6" xfId="5909" xr:uid="{00000000-0005-0000-0000-0000AB1A0000}"/>
    <cellStyle name="Vejica 4 14 6 2" xfId="6422" xr:uid="{00000000-0005-0000-0000-0000AC1A0000}"/>
    <cellStyle name="Vejica 4 14 7" xfId="5901" xr:uid="{00000000-0005-0000-0000-0000AD1A0000}"/>
    <cellStyle name="Vejica 4 14 8" xfId="6223" xr:uid="{00000000-0005-0000-0000-0000AE1A0000}"/>
    <cellStyle name="Vejica 4 15" xfId="1572" xr:uid="{00000000-0005-0000-0000-0000AF1A0000}"/>
    <cellStyle name="Vejica 4 15 2" xfId="5910" xr:uid="{00000000-0005-0000-0000-0000B01A0000}"/>
    <cellStyle name="Vejica 4 15 3" xfId="3364" xr:uid="{00000000-0005-0000-0000-0000B11A0000}"/>
    <cellStyle name="Vejica 4 16" xfId="3365" xr:uid="{00000000-0005-0000-0000-0000B21A0000}"/>
    <cellStyle name="Vejica 4 16 2" xfId="5912" xr:uid="{00000000-0005-0000-0000-0000B31A0000}"/>
    <cellStyle name="Vejica 4 16 2 2" xfId="6425" xr:uid="{00000000-0005-0000-0000-0000B41A0000}"/>
    <cellStyle name="Vejica 4 16 3" xfId="5911" xr:uid="{00000000-0005-0000-0000-0000B51A0000}"/>
    <cellStyle name="Vejica 4 17" xfId="3366" xr:uid="{00000000-0005-0000-0000-0000B61A0000}"/>
    <cellStyle name="Vejica 4 17 2" xfId="3367" xr:uid="{00000000-0005-0000-0000-0000B71A0000}"/>
    <cellStyle name="Vejica 4 17 2 2" xfId="5915" xr:uid="{00000000-0005-0000-0000-0000B81A0000}"/>
    <cellStyle name="Vejica 4 17 2 2 2" xfId="6427" xr:uid="{00000000-0005-0000-0000-0000B91A0000}"/>
    <cellStyle name="Vejica 4 17 2 3" xfId="5914" xr:uid="{00000000-0005-0000-0000-0000BA1A0000}"/>
    <cellStyle name="Vejica 4 17 3" xfId="3368" xr:uid="{00000000-0005-0000-0000-0000BB1A0000}"/>
    <cellStyle name="Vejica 4 17 3 2" xfId="3369" xr:uid="{00000000-0005-0000-0000-0000BC1A0000}"/>
    <cellStyle name="Vejica 4 17 3 2 2" xfId="5918" xr:uid="{00000000-0005-0000-0000-0000BD1A0000}"/>
    <cellStyle name="Vejica 4 17 3 2 2 2" xfId="6429" xr:uid="{00000000-0005-0000-0000-0000BE1A0000}"/>
    <cellStyle name="Vejica 4 17 3 2 3" xfId="5917" xr:uid="{00000000-0005-0000-0000-0000BF1A0000}"/>
    <cellStyle name="Vejica 4 17 3 3" xfId="3370" xr:uid="{00000000-0005-0000-0000-0000C01A0000}"/>
    <cellStyle name="Vejica 4 17 3 3 2" xfId="5920" xr:uid="{00000000-0005-0000-0000-0000C11A0000}"/>
    <cellStyle name="Vejica 4 17 3 3 2 2" xfId="6430" xr:uid="{00000000-0005-0000-0000-0000C21A0000}"/>
    <cellStyle name="Vejica 4 17 3 3 3" xfId="5919" xr:uid="{00000000-0005-0000-0000-0000C31A0000}"/>
    <cellStyle name="Vejica 4 17 3 4" xfId="5921" xr:uid="{00000000-0005-0000-0000-0000C41A0000}"/>
    <cellStyle name="Vejica 4 17 3 4 2" xfId="6428" xr:uid="{00000000-0005-0000-0000-0000C51A0000}"/>
    <cellStyle name="Vejica 4 17 3 5" xfId="5916" xr:uid="{00000000-0005-0000-0000-0000C61A0000}"/>
    <cellStyle name="Vejica 4 17 4" xfId="5922" xr:uid="{00000000-0005-0000-0000-0000C71A0000}"/>
    <cellStyle name="Vejica 4 17 4 2" xfId="6426" xr:uid="{00000000-0005-0000-0000-0000C81A0000}"/>
    <cellStyle name="Vejica 4 17 5" xfId="5913" xr:uid="{00000000-0005-0000-0000-0000C91A0000}"/>
    <cellStyle name="Vejica 4 18" xfId="3371" xr:uid="{00000000-0005-0000-0000-0000CA1A0000}"/>
    <cellStyle name="Vejica 4 18 2" xfId="3372" xr:uid="{00000000-0005-0000-0000-0000CB1A0000}"/>
    <cellStyle name="Vejica 4 18 2 2" xfId="5925" xr:uid="{00000000-0005-0000-0000-0000CC1A0000}"/>
    <cellStyle name="Vejica 4 18 2 2 2" xfId="6432" xr:uid="{00000000-0005-0000-0000-0000CD1A0000}"/>
    <cellStyle name="Vejica 4 18 2 3" xfId="5924" xr:uid="{00000000-0005-0000-0000-0000CE1A0000}"/>
    <cellStyle name="Vejica 4 18 3" xfId="5926" xr:uid="{00000000-0005-0000-0000-0000CF1A0000}"/>
    <cellStyle name="Vejica 4 18 3 2" xfId="6431" xr:uid="{00000000-0005-0000-0000-0000D01A0000}"/>
    <cellStyle name="Vejica 4 18 4" xfId="5923" xr:uid="{00000000-0005-0000-0000-0000D11A0000}"/>
    <cellStyle name="Vejica 4 19" xfId="3373" xr:uid="{00000000-0005-0000-0000-0000D21A0000}"/>
    <cellStyle name="Vejica 4 19 2" xfId="5928" xr:uid="{00000000-0005-0000-0000-0000D31A0000}"/>
    <cellStyle name="Vejica 4 19 2 2" xfId="6433" xr:uid="{00000000-0005-0000-0000-0000D41A0000}"/>
    <cellStyle name="Vejica 4 19 3" xfId="5927" xr:uid="{00000000-0005-0000-0000-0000D51A0000}"/>
    <cellStyle name="Vejica 4 2" xfId="1573" xr:uid="{00000000-0005-0000-0000-0000D61A0000}"/>
    <cellStyle name="Vejica 4 2 2" xfId="1574" xr:uid="{00000000-0005-0000-0000-0000D71A0000}"/>
    <cellStyle name="Vejica 4 2 2 2" xfId="5930" xr:uid="{00000000-0005-0000-0000-0000D81A0000}"/>
    <cellStyle name="Vejica 4 2 2 3" xfId="3374" xr:uid="{00000000-0005-0000-0000-0000D91A0000}"/>
    <cellStyle name="Vejica 4 2 3" xfId="1726" xr:uid="{00000000-0005-0000-0000-0000DA1A0000}"/>
    <cellStyle name="Vejica 4 2 3 2" xfId="5932" xr:uid="{00000000-0005-0000-0000-0000DB1A0000}"/>
    <cellStyle name="Vejica 4 2 3 2 2" xfId="6435" xr:uid="{00000000-0005-0000-0000-0000DC1A0000}"/>
    <cellStyle name="Vejica 4 2 3 3" xfId="5931" xr:uid="{00000000-0005-0000-0000-0000DD1A0000}"/>
    <cellStyle name="Vejica 4 2 3 4" xfId="3375" xr:uid="{00000000-0005-0000-0000-0000DE1A0000}"/>
    <cellStyle name="Vejica 4 2 4" xfId="3376" xr:uid="{00000000-0005-0000-0000-0000DF1A0000}"/>
    <cellStyle name="Vejica 4 2 4 2" xfId="5933" xr:uid="{00000000-0005-0000-0000-0000E01A0000}"/>
    <cellStyle name="Vejica 4 2 5" xfId="5934" xr:uid="{00000000-0005-0000-0000-0000E11A0000}"/>
    <cellStyle name="Vejica 4 2 5 2" xfId="5935" xr:uid="{00000000-0005-0000-0000-0000E21A0000}"/>
    <cellStyle name="Vejica 4 2 5 2 2" xfId="6516" xr:uid="{00000000-0005-0000-0000-0000E31A0000}"/>
    <cellStyle name="Vejica 4 2 5 3" xfId="6284" xr:uid="{00000000-0005-0000-0000-0000E41A0000}"/>
    <cellStyle name="Vejica 4 2 6" xfId="5936" xr:uid="{00000000-0005-0000-0000-0000E51A0000}"/>
    <cellStyle name="Vejica 4 2 6 2" xfId="6434" xr:uid="{00000000-0005-0000-0000-0000E61A0000}"/>
    <cellStyle name="Vejica 4 2 7" xfId="5929" xr:uid="{00000000-0005-0000-0000-0000E71A0000}"/>
    <cellStyle name="Vejica 4 2 8" xfId="6214" xr:uid="{00000000-0005-0000-0000-0000E81A0000}"/>
    <cellStyle name="Vejica 4 20" xfId="3377" xr:uid="{00000000-0005-0000-0000-0000E91A0000}"/>
    <cellStyle name="Vejica 4 20 2" xfId="5938" xr:uid="{00000000-0005-0000-0000-0000EA1A0000}"/>
    <cellStyle name="Vejica 4 20 2 2" xfId="5939" xr:uid="{00000000-0005-0000-0000-0000EB1A0000}"/>
    <cellStyle name="Vejica 4 20 2 2 2" xfId="6518" xr:uid="{00000000-0005-0000-0000-0000EC1A0000}"/>
    <cellStyle name="Vejica 4 20 2 3" xfId="6285" xr:uid="{00000000-0005-0000-0000-0000ED1A0000}"/>
    <cellStyle name="Vejica 4 20 3" xfId="5940" xr:uid="{00000000-0005-0000-0000-0000EE1A0000}"/>
    <cellStyle name="Vejica 4 20 3 2" xfId="6517" xr:uid="{00000000-0005-0000-0000-0000EF1A0000}"/>
    <cellStyle name="Vejica 4 20 4" xfId="5937" xr:uid="{00000000-0005-0000-0000-0000F01A0000}"/>
    <cellStyle name="Vejica 4 21" xfId="5941" xr:uid="{00000000-0005-0000-0000-0000F11A0000}"/>
    <cellStyle name="Vejica 4 21 2" xfId="6376" xr:uid="{00000000-0005-0000-0000-0000F21A0000}"/>
    <cellStyle name="Vejica 4 22" xfId="5773" xr:uid="{00000000-0005-0000-0000-0000F31A0000}"/>
    <cellStyle name="Vejica 4 23" xfId="3508" xr:uid="{00000000-0005-0000-0000-0000F41A0000}"/>
    <cellStyle name="Vejica 4 23 2" xfId="7192" xr:uid="{00000000-0005-0000-0000-0000F51A0000}"/>
    <cellStyle name="Vejica 4 24" xfId="6224" xr:uid="{00000000-0005-0000-0000-0000F61A0000}"/>
    <cellStyle name="Vejica 4 3" xfId="1575" xr:uid="{00000000-0005-0000-0000-0000F71A0000}"/>
    <cellStyle name="Vejica 4 3 2" xfId="1576" xr:uid="{00000000-0005-0000-0000-0000F81A0000}"/>
    <cellStyle name="Vejica 4 3 2 2" xfId="5943" xr:uid="{00000000-0005-0000-0000-0000F91A0000}"/>
    <cellStyle name="Vejica 4 3 2 3" xfId="3378" xr:uid="{00000000-0005-0000-0000-0000FA1A0000}"/>
    <cellStyle name="Vejica 4 3 3" xfId="1727" xr:uid="{00000000-0005-0000-0000-0000FB1A0000}"/>
    <cellStyle name="Vejica 4 3 3 2" xfId="5945" xr:uid="{00000000-0005-0000-0000-0000FC1A0000}"/>
    <cellStyle name="Vejica 4 3 3 2 2" xfId="6437" xr:uid="{00000000-0005-0000-0000-0000FD1A0000}"/>
    <cellStyle name="Vejica 4 3 3 3" xfId="5944" xr:uid="{00000000-0005-0000-0000-0000FE1A0000}"/>
    <cellStyle name="Vejica 4 3 3 4" xfId="3379" xr:uid="{00000000-0005-0000-0000-0000FF1A0000}"/>
    <cellStyle name="Vejica 4 3 4" xfId="3380" xr:uid="{00000000-0005-0000-0000-0000001B0000}"/>
    <cellStyle name="Vejica 4 3 4 2" xfId="5946" xr:uid="{00000000-0005-0000-0000-0000011B0000}"/>
    <cellStyle name="Vejica 4 3 5" xfId="5947" xr:uid="{00000000-0005-0000-0000-0000021B0000}"/>
    <cellStyle name="Vejica 4 3 5 2" xfId="5948" xr:uid="{00000000-0005-0000-0000-0000031B0000}"/>
    <cellStyle name="Vejica 4 3 5 2 2" xfId="6519" xr:uid="{00000000-0005-0000-0000-0000041B0000}"/>
    <cellStyle name="Vejica 4 3 5 3" xfId="6286" xr:uid="{00000000-0005-0000-0000-0000051B0000}"/>
    <cellStyle name="Vejica 4 3 6" xfId="5949" xr:uid="{00000000-0005-0000-0000-0000061B0000}"/>
    <cellStyle name="Vejica 4 3 6 2" xfId="6436" xr:uid="{00000000-0005-0000-0000-0000071B0000}"/>
    <cellStyle name="Vejica 4 3 7" xfId="5942" xr:uid="{00000000-0005-0000-0000-0000081B0000}"/>
    <cellStyle name="Vejica 4 3 8" xfId="6228" xr:uid="{00000000-0005-0000-0000-0000091B0000}"/>
    <cellStyle name="Vejica 4 4" xfId="1577" xr:uid="{00000000-0005-0000-0000-00000A1B0000}"/>
    <cellStyle name="Vejica 4 4 2" xfId="1578" xr:uid="{00000000-0005-0000-0000-00000B1B0000}"/>
    <cellStyle name="Vejica 4 4 2 2" xfId="5951" xr:uid="{00000000-0005-0000-0000-00000C1B0000}"/>
    <cellStyle name="Vejica 4 4 2 3" xfId="1862" xr:uid="{00000000-0005-0000-0000-00000D1B0000}"/>
    <cellStyle name="Vejica 4 4 3" xfId="1728" xr:uid="{00000000-0005-0000-0000-00000E1B0000}"/>
    <cellStyle name="Vejica 4 4 3 2" xfId="5953" xr:uid="{00000000-0005-0000-0000-00000F1B0000}"/>
    <cellStyle name="Vejica 4 4 3 2 2" xfId="6439" xr:uid="{00000000-0005-0000-0000-0000101B0000}"/>
    <cellStyle name="Vejica 4 4 3 3" xfId="5952" xr:uid="{00000000-0005-0000-0000-0000111B0000}"/>
    <cellStyle name="Vejica 4 4 3 4" xfId="3381" xr:uid="{00000000-0005-0000-0000-0000121B0000}"/>
    <cellStyle name="Vejica 4 4 4" xfId="3382" xr:uid="{00000000-0005-0000-0000-0000131B0000}"/>
    <cellStyle name="Vejica 4 4 4 2" xfId="5954" xr:uid="{00000000-0005-0000-0000-0000141B0000}"/>
    <cellStyle name="Vejica 4 4 5" xfId="5955" xr:uid="{00000000-0005-0000-0000-0000151B0000}"/>
    <cellStyle name="Vejica 4 4 5 2" xfId="5956" xr:uid="{00000000-0005-0000-0000-0000161B0000}"/>
    <cellStyle name="Vejica 4 4 5 2 2" xfId="6520" xr:uid="{00000000-0005-0000-0000-0000171B0000}"/>
    <cellStyle name="Vejica 4 4 5 3" xfId="6287" xr:uid="{00000000-0005-0000-0000-0000181B0000}"/>
    <cellStyle name="Vejica 4 4 6" xfId="5957" xr:uid="{00000000-0005-0000-0000-0000191B0000}"/>
    <cellStyle name="Vejica 4 4 6 2" xfId="6438" xr:uid="{00000000-0005-0000-0000-00001A1B0000}"/>
    <cellStyle name="Vejica 4 4 7" xfId="5950" xr:uid="{00000000-0005-0000-0000-00001B1B0000}"/>
    <cellStyle name="Vejica 4 4 8" xfId="6222" xr:uid="{00000000-0005-0000-0000-00001C1B0000}"/>
    <cellStyle name="Vejica 4 5" xfId="1579" xr:uid="{00000000-0005-0000-0000-00001D1B0000}"/>
    <cellStyle name="Vejica 4 5 2" xfId="1580" xr:uid="{00000000-0005-0000-0000-00001E1B0000}"/>
    <cellStyle name="Vejica 4 5 2 2" xfId="5959" xr:uid="{00000000-0005-0000-0000-00001F1B0000}"/>
    <cellStyle name="Vejica 4 5 2 3" xfId="3383" xr:uid="{00000000-0005-0000-0000-0000201B0000}"/>
    <cellStyle name="Vejica 4 5 3" xfId="1729" xr:uid="{00000000-0005-0000-0000-0000211B0000}"/>
    <cellStyle name="Vejica 4 5 3 2" xfId="5960" xr:uid="{00000000-0005-0000-0000-0000221B0000}"/>
    <cellStyle name="Vejica 4 5 3 3" xfId="3384" xr:uid="{00000000-0005-0000-0000-0000231B0000}"/>
    <cellStyle name="Vejica 4 5 4" xfId="3385" xr:uid="{00000000-0005-0000-0000-0000241B0000}"/>
    <cellStyle name="Vejica 4 5 4 2" xfId="5961" xr:uid="{00000000-0005-0000-0000-0000251B0000}"/>
    <cellStyle name="Vejica 4 5 5" xfId="5962" xr:uid="{00000000-0005-0000-0000-0000261B0000}"/>
    <cellStyle name="Vejica 4 5 5 2" xfId="5963" xr:uid="{00000000-0005-0000-0000-0000271B0000}"/>
    <cellStyle name="Vejica 4 5 5 2 2" xfId="6521" xr:uid="{00000000-0005-0000-0000-0000281B0000}"/>
    <cellStyle name="Vejica 4 5 5 3" xfId="6288" xr:uid="{00000000-0005-0000-0000-0000291B0000}"/>
    <cellStyle name="Vejica 4 5 6" xfId="5964" xr:uid="{00000000-0005-0000-0000-00002A1B0000}"/>
    <cellStyle name="Vejica 4 5 6 2" xfId="6440" xr:uid="{00000000-0005-0000-0000-00002B1B0000}"/>
    <cellStyle name="Vejica 4 5 7" xfId="5958" xr:uid="{00000000-0005-0000-0000-00002C1B0000}"/>
    <cellStyle name="Vejica 4 5 8" xfId="6221" xr:uid="{00000000-0005-0000-0000-00002D1B0000}"/>
    <cellStyle name="Vejica 4 6" xfId="1581" xr:uid="{00000000-0005-0000-0000-00002E1B0000}"/>
    <cellStyle name="Vejica 4 6 2" xfId="1582" xr:uid="{00000000-0005-0000-0000-00002F1B0000}"/>
    <cellStyle name="Vejica 4 6 2 2" xfId="5966" xr:uid="{00000000-0005-0000-0000-0000301B0000}"/>
    <cellStyle name="Vejica 4 6 2 3" xfId="3386" xr:uid="{00000000-0005-0000-0000-0000311B0000}"/>
    <cellStyle name="Vejica 4 6 3" xfId="1730" xr:uid="{00000000-0005-0000-0000-0000321B0000}"/>
    <cellStyle name="Vejica 4 6 3 2" xfId="5967" xr:uid="{00000000-0005-0000-0000-0000331B0000}"/>
    <cellStyle name="Vejica 4 6 3 3" xfId="3387" xr:uid="{00000000-0005-0000-0000-0000341B0000}"/>
    <cellStyle name="Vejica 4 6 4" xfId="3388" xr:uid="{00000000-0005-0000-0000-0000351B0000}"/>
    <cellStyle name="Vejica 4 6 4 2" xfId="5968" xr:uid="{00000000-0005-0000-0000-0000361B0000}"/>
    <cellStyle name="Vejica 4 6 5" xfId="5969" xr:uid="{00000000-0005-0000-0000-0000371B0000}"/>
    <cellStyle name="Vejica 4 6 5 2" xfId="5970" xr:uid="{00000000-0005-0000-0000-0000381B0000}"/>
    <cellStyle name="Vejica 4 6 5 2 2" xfId="6522" xr:uid="{00000000-0005-0000-0000-0000391B0000}"/>
    <cellStyle name="Vejica 4 6 5 3" xfId="6289" xr:uid="{00000000-0005-0000-0000-00003A1B0000}"/>
    <cellStyle name="Vejica 4 6 6" xfId="5971" xr:uid="{00000000-0005-0000-0000-00003B1B0000}"/>
    <cellStyle name="Vejica 4 6 6 2" xfId="6441" xr:uid="{00000000-0005-0000-0000-00003C1B0000}"/>
    <cellStyle name="Vejica 4 6 7" xfId="5965" xr:uid="{00000000-0005-0000-0000-00003D1B0000}"/>
    <cellStyle name="Vejica 4 6 8" xfId="6196" xr:uid="{00000000-0005-0000-0000-00003E1B0000}"/>
    <cellStyle name="Vejica 4 7" xfId="1583" xr:uid="{00000000-0005-0000-0000-00003F1B0000}"/>
    <cellStyle name="Vejica 4 7 2" xfId="1584" xr:uid="{00000000-0005-0000-0000-0000401B0000}"/>
    <cellStyle name="Vejica 4 7 2 2" xfId="5973" xr:uid="{00000000-0005-0000-0000-0000411B0000}"/>
    <cellStyle name="Vejica 4 7 2 3" xfId="3389" xr:uid="{00000000-0005-0000-0000-0000421B0000}"/>
    <cellStyle name="Vejica 4 7 3" xfId="1731" xr:uid="{00000000-0005-0000-0000-0000431B0000}"/>
    <cellStyle name="Vejica 4 7 3 2" xfId="5974" xr:uid="{00000000-0005-0000-0000-0000441B0000}"/>
    <cellStyle name="Vejica 4 7 3 3" xfId="3390" xr:uid="{00000000-0005-0000-0000-0000451B0000}"/>
    <cellStyle name="Vejica 4 7 4" xfId="3391" xr:uid="{00000000-0005-0000-0000-0000461B0000}"/>
    <cellStyle name="Vejica 4 7 4 2" xfId="5975" xr:uid="{00000000-0005-0000-0000-0000471B0000}"/>
    <cellStyle name="Vejica 4 7 5" xfId="5976" xr:uid="{00000000-0005-0000-0000-0000481B0000}"/>
    <cellStyle name="Vejica 4 7 5 2" xfId="5977" xr:uid="{00000000-0005-0000-0000-0000491B0000}"/>
    <cellStyle name="Vejica 4 7 5 2 2" xfId="6523" xr:uid="{00000000-0005-0000-0000-00004A1B0000}"/>
    <cellStyle name="Vejica 4 7 5 3" xfId="6290" xr:uid="{00000000-0005-0000-0000-00004B1B0000}"/>
    <cellStyle name="Vejica 4 7 6" xfId="5978" xr:uid="{00000000-0005-0000-0000-00004C1B0000}"/>
    <cellStyle name="Vejica 4 7 6 2" xfId="6442" xr:uid="{00000000-0005-0000-0000-00004D1B0000}"/>
    <cellStyle name="Vejica 4 7 7" xfId="5972" xr:uid="{00000000-0005-0000-0000-00004E1B0000}"/>
    <cellStyle name="Vejica 4 7 8" xfId="6202" xr:uid="{00000000-0005-0000-0000-00004F1B0000}"/>
    <cellStyle name="Vejica 4 8" xfId="1585" xr:uid="{00000000-0005-0000-0000-0000501B0000}"/>
    <cellStyle name="Vejica 4 8 2" xfId="1586" xr:uid="{00000000-0005-0000-0000-0000511B0000}"/>
    <cellStyle name="Vejica 4 8 2 2" xfId="5980" xr:uid="{00000000-0005-0000-0000-0000521B0000}"/>
    <cellStyle name="Vejica 4 8 2 3" xfId="3392" xr:uid="{00000000-0005-0000-0000-0000531B0000}"/>
    <cellStyle name="Vejica 4 8 3" xfId="1732" xr:uid="{00000000-0005-0000-0000-0000541B0000}"/>
    <cellStyle name="Vejica 4 8 3 2" xfId="5981" xr:uid="{00000000-0005-0000-0000-0000551B0000}"/>
    <cellStyle name="Vejica 4 8 3 3" xfId="3393" xr:uid="{00000000-0005-0000-0000-0000561B0000}"/>
    <cellStyle name="Vejica 4 8 4" xfId="3394" xr:uid="{00000000-0005-0000-0000-0000571B0000}"/>
    <cellStyle name="Vejica 4 8 4 2" xfId="5982" xr:uid="{00000000-0005-0000-0000-0000581B0000}"/>
    <cellStyle name="Vejica 4 8 5" xfId="5983" xr:uid="{00000000-0005-0000-0000-0000591B0000}"/>
    <cellStyle name="Vejica 4 8 5 2" xfId="5984" xr:uid="{00000000-0005-0000-0000-00005A1B0000}"/>
    <cellStyle name="Vejica 4 8 5 2 2" xfId="6524" xr:uid="{00000000-0005-0000-0000-00005B1B0000}"/>
    <cellStyle name="Vejica 4 8 5 3" xfId="6291" xr:uid="{00000000-0005-0000-0000-00005C1B0000}"/>
    <cellStyle name="Vejica 4 8 6" xfId="5985" xr:uid="{00000000-0005-0000-0000-00005D1B0000}"/>
    <cellStyle name="Vejica 4 8 6 2" xfId="6443" xr:uid="{00000000-0005-0000-0000-00005E1B0000}"/>
    <cellStyle name="Vejica 4 8 7" xfId="5979" xr:uid="{00000000-0005-0000-0000-00005F1B0000}"/>
    <cellStyle name="Vejica 4 8 8" xfId="6213" xr:uid="{00000000-0005-0000-0000-0000601B0000}"/>
    <cellStyle name="Vejica 4 9" xfId="1587" xr:uid="{00000000-0005-0000-0000-0000611B0000}"/>
    <cellStyle name="Vejica 4 9 10" xfId="5987" xr:uid="{00000000-0005-0000-0000-0000621B0000}"/>
    <cellStyle name="Vejica 4 9 10 2" xfId="6292" xr:uid="{00000000-0005-0000-0000-0000631B0000}"/>
    <cellStyle name="Vejica 4 9 11" xfId="5988" xr:uid="{00000000-0005-0000-0000-0000641B0000}"/>
    <cellStyle name="Vejica 4 9 11 2" xfId="6444" xr:uid="{00000000-0005-0000-0000-0000651B0000}"/>
    <cellStyle name="Vejica 4 9 12" xfId="5986" xr:uid="{00000000-0005-0000-0000-0000661B0000}"/>
    <cellStyle name="Vejica 4 9 13" xfId="3510" xr:uid="{00000000-0005-0000-0000-0000671B0000}"/>
    <cellStyle name="Vejica 4 9 13 2" xfId="7194" xr:uid="{00000000-0005-0000-0000-0000681B0000}"/>
    <cellStyle name="Vejica 4 9 14" xfId="6236" xr:uid="{00000000-0005-0000-0000-0000691B0000}"/>
    <cellStyle name="Vejica 4 9 2" xfId="1588" xr:uid="{00000000-0005-0000-0000-00006A1B0000}"/>
    <cellStyle name="Vejica 4 9 2 10" xfId="5990" xr:uid="{00000000-0005-0000-0000-00006B1B0000}"/>
    <cellStyle name="Vejica 4 9 2 10 2" xfId="6293" xr:uid="{00000000-0005-0000-0000-00006C1B0000}"/>
    <cellStyle name="Vejica 4 9 2 11" xfId="5991" xr:uid="{00000000-0005-0000-0000-00006D1B0000}"/>
    <cellStyle name="Vejica 4 9 2 11 2" xfId="6445" xr:uid="{00000000-0005-0000-0000-00006E1B0000}"/>
    <cellStyle name="Vejica 4 9 2 12" xfId="5989" xr:uid="{00000000-0005-0000-0000-00006F1B0000}"/>
    <cellStyle name="Vejica 4 9 2 13" xfId="3511" xr:uid="{00000000-0005-0000-0000-0000701B0000}"/>
    <cellStyle name="Vejica 4 9 2 13 2" xfId="7195" xr:uid="{00000000-0005-0000-0000-0000711B0000}"/>
    <cellStyle name="Vejica 4 9 2 14" xfId="6246" xr:uid="{00000000-0005-0000-0000-0000721B0000}"/>
    <cellStyle name="Vejica 4 9 2 2" xfId="1589" xr:uid="{00000000-0005-0000-0000-0000731B0000}"/>
    <cellStyle name="Vejica 4 9 2 2 2" xfId="1590" xr:uid="{00000000-0005-0000-0000-0000741B0000}"/>
    <cellStyle name="Vejica 4 9 2 2 2 2" xfId="1591" xr:uid="{00000000-0005-0000-0000-0000751B0000}"/>
    <cellStyle name="Vejica 4 9 2 2 2 2 2" xfId="5994" xr:uid="{00000000-0005-0000-0000-0000761B0000}"/>
    <cellStyle name="Vejica 4 9 2 2 2 2 3" xfId="3395" xr:uid="{00000000-0005-0000-0000-0000771B0000}"/>
    <cellStyle name="Vejica 4 9 2 2 2 3" xfId="3396" xr:uid="{00000000-0005-0000-0000-0000781B0000}"/>
    <cellStyle name="Vejica 4 9 2 2 2 3 2" xfId="5995" xr:uid="{00000000-0005-0000-0000-0000791B0000}"/>
    <cellStyle name="Vejica 4 9 2 2 2 4" xfId="3397" xr:uid="{00000000-0005-0000-0000-00007A1B0000}"/>
    <cellStyle name="Vejica 4 9 2 2 2 4 2" xfId="5997" xr:uid="{00000000-0005-0000-0000-00007B1B0000}"/>
    <cellStyle name="Vejica 4 9 2 2 2 4 2 2" xfId="6448" xr:uid="{00000000-0005-0000-0000-00007C1B0000}"/>
    <cellStyle name="Vejica 4 9 2 2 2 4 3" xfId="5996" xr:uid="{00000000-0005-0000-0000-00007D1B0000}"/>
    <cellStyle name="Vejica 4 9 2 2 2 5" xfId="5998" xr:uid="{00000000-0005-0000-0000-00007E1B0000}"/>
    <cellStyle name="Vejica 4 9 2 2 2 5 2" xfId="5999" xr:uid="{00000000-0005-0000-0000-00007F1B0000}"/>
    <cellStyle name="Vejica 4 9 2 2 2 5 2 2" xfId="6525" xr:uid="{00000000-0005-0000-0000-0000801B0000}"/>
    <cellStyle name="Vejica 4 9 2 2 2 5 3" xfId="6294" xr:uid="{00000000-0005-0000-0000-0000811B0000}"/>
    <cellStyle name="Vejica 4 9 2 2 2 6" xfId="6000" xr:uid="{00000000-0005-0000-0000-0000821B0000}"/>
    <cellStyle name="Vejica 4 9 2 2 2 6 2" xfId="6447" xr:uid="{00000000-0005-0000-0000-0000831B0000}"/>
    <cellStyle name="Vejica 4 9 2 2 2 7" xfId="5993" xr:uid="{00000000-0005-0000-0000-0000841B0000}"/>
    <cellStyle name="Vejica 4 9 2 2 2 8" xfId="6212" xr:uid="{00000000-0005-0000-0000-0000851B0000}"/>
    <cellStyle name="Vejica 4 9 2 2 3" xfId="1592" xr:uid="{00000000-0005-0000-0000-0000861B0000}"/>
    <cellStyle name="Vejica 4 9 2 2 3 2" xfId="6001" xr:uid="{00000000-0005-0000-0000-0000871B0000}"/>
    <cellStyle name="Vejica 4 9 2 2 3 3" xfId="3398" xr:uid="{00000000-0005-0000-0000-0000881B0000}"/>
    <cellStyle name="Vejica 4 9 2 2 4" xfId="3399" xr:uid="{00000000-0005-0000-0000-0000891B0000}"/>
    <cellStyle name="Vejica 4 9 2 2 4 2" xfId="6002" xr:uid="{00000000-0005-0000-0000-00008A1B0000}"/>
    <cellStyle name="Vejica 4 9 2 2 5" xfId="3400" xr:uid="{00000000-0005-0000-0000-00008B1B0000}"/>
    <cellStyle name="Vejica 4 9 2 2 5 2" xfId="6004" xr:uid="{00000000-0005-0000-0000-00008C1B0000}"/>
    <cellStyle name="Vejica 4 9 2 2 5 2 2" xfId="6449" xr:uid="{00000000-0005-0000-0000-00008D1B0000}"/>
    <cellStyle name="Vejica 4 9 2 2 5 3" xfId="6003" xr:uid="{00000000-0005-0000-0000-00008E1B0000}"/>
    <cellStyle name="Vejica 4 9 2 2 6" xfId="6005" xr:uid="{00000000-0005-0000-0000-00008F1B0000}"/>
    <cellStyle name="Vejica 4 9 2 2 6 2" xfId="6006" xr:uid="{00000000-0005-0000-0000-0000901B0000}"/>
    <cellStyle name="Vejica 4 9 2 2 6 2 2" xfId="6526" xr:uid="{00000000-0005-0000-0000-0000911B0000}"/>
    <cellStyle name="Vejica 4 9 2 2 6 3" xfId="6295" xr:uid="{00000000-0005-0000-0000-0000921B0000}"/>
    <cellStyle name="Vejica 4 9 2 2 7" xfId="6007" xr:uid="{00000000-0005-0000-0000-0000931B0000}"/>
    <cellStyle name="Vejica 4 9 2 2 7 2" xfId="6446" xr:uid="{00000000-0005-0000-0000-0000941B0000}"/>
    <cellStyle name="Vejica 4 9 2 2 8" xfId="5992" xr:uid="{00000000-0005-0000-0000-0000951B0000}"/>
    <cellStyle name="Vejica 4 9 2 2 9" xfId="6233" xr:uid="{00000000-0005-0000-0000-0000961B0000}"/>
    <cellStyle name="Vejica 4 9 2 3" xfId="1593" xr:uid="{00000000-0005-0000-0000-0000971B0000}"/>
    <cellStyle name="Vejica 4 9 2 3 2" xfId="6008" xr:uid="{00000000-0005-0000-0000-0000981B0000}"/>
    <cellStyle name="Vejica 4 9 2 3 3" xfId="3401" xr:uid="{00000000-0005-0000-0000-0000991B0000}"/>
    <cellStyle name="Vejica 4 9 2 4" xfId="1751" xr:uid="{00000000-0005-0000-0000-00009A1B0000}"/>
    <cellStyle name="Vejica 4 9 2 4 2" xfId="6009" xr:uid="{00000000-0005-0000-0000-00009B1B0000}"/>
    <cellStyle name="Vejica 4 9 2 4 3" xfId="3402" xr:uid="{00000000-0005-0000-0000-00009C1B0000}"/>
    <cellStyle name="Vejica 4 9 2 5" xfId="3403" xr:uid="{00000000-0005-0000-0000-00009D1B0000}"/>
    <cellStyle name="Vejica 4 9 2 5 2" xfId="3404" xr:uid="{00000000-0005-0000-0000-00009E1B0000}"/>
    <cellStyle name="Vejica 4 9 2 5 2 2" xfId="6012" xr:uid="{00000000-0005-0000-0000-00009F1B0000}"/>
    <cellStyle name="Vejica 4 9 2 5 2 2 2" xfId="6451" xr:uid="{00000000-0005-0000-0000-0000A01B0000}"/>
    <cellStyle name="Vejica 4 9 2 5 2 3" xfId="6011" xr:uid="{00000000-0005-0000-0000-0000A11B0000}"/>
    <cellStyle name="Vejica 4 9 2 5 3" xfId="3405" xr:uid="{00000000-0005-0000-0000-0000A21B0000}"/>
    <cellStyle name="Vejica 4 9 2 5 3 2" xfId="3406" xr:uid="{00000000-0005-0000-0000-0000A31B0000}"/>
    <cellStyle name="Vejica 4 9 2 5 3 2 2" xfId="6015" xr:uid="{00000000-0005-0000-0000-0000A41B0000}"/>
    <cellStyle name="Vejica 4 9 2 5 3 2 2 2" xfId="6453" xr:uid="{00000000-0005-0000-0000-0000A51B0000}"/>
    <cellStyle name="Vejica 4 9 2 5 3 2 3" xfId="6014" xr:uid="{00000000-0005-0000-0000-0000A61B0000}"/>
    <cellStyle name="Vejica 4 9 2 5 3 3" xfId="3407" xr:uid="{00000000-0005-0000-0000-0000A71B0000}"/>
    <cellStyle name="Vejica 4 9 2 5 3 3 2" xfId="6017" xr:uid="{00000000-0005-0000-0000-0000A81B0000}"/>
    <cellStyle name="Vejica 4 9 2 5 3 3 2 2" xfId="6454" xr:uid="{00000000-0005-0000-0000-0000A91B0000}"/>
    <cellStyle name="Vejica 4 9 2 5 3 3 3" xfId="6016" xr:uid="{00000000-0005-0000-0000-0000AA1B0000}"/>
    <cellStyle name="Vejica 4 9 2 5 3 4" xfId="6018" xr:uid="{00000000-0005-0000-0000-0000AB1B0000}"/>
    <cellStyle name="Vejica 4 9 2 5 3 4 2" xfId="6452" xr:uid="{00000000-0005-0000-0000-0000AC1B0000}"/>
    <cellStyle name="Vejica 4 9 2 5 3 5" xfId="6013" xr:uid="{00000000-0005-0000-0000-0000AD1B0000}"/>
    <cellStyle name="Vejica 4 9 2 5 4" xfId="6019" xr:uid="{00000000-0005-0000-0000-0000AE1B0000}"/>
    <cellStyle name="Vejica 4 9 2 5 4 2" xfId="6450" xr:uid="{00000000-0005-0000-0000-0000AF1B0000}"/>
    <cellStyle name="Vejica 4 9 2 5 5" xfId="6010" xr:uid="{00000000-0005-0000-0000-0000B01B0000}"/>
    <cellStyle name="Vejica 4 9 2 6" xfId="3408" xr:uid="{00000000-0005-0000-0000-0000B11B0000}"/>
    <cellStyle name="Vejica 4 9 2 6 2" xfId="6021" xr:uid="{00000000-0005-0000-0000-0000B21B0000}"/>
    <cellStyle name="Vejica 4 9 2 6 2 2" xfId="6455" xr:uid="{00000000-0005-0000-0000-0000B31B0000}"/>
    <cellStyle name="Vejica 4 9 2 6 3" xfId="6020" xr:uid="{00000000-0005-0000-0000-0000B41B0000}"/>
    <cellStyle name="Vejica 4 9 2 7" xfId="3409" xr:uid="{00000000-0005-0000-0000-0000B51B0000}"/>
    <cellStyle name="Vejica 4 9 2 7 2" xfId="6023" xr:uid="{00000000-0005-0000-0000-0000B61B0000}"/>
    <cellStyle name="Vejica 4 9 2 7 2 2" xfId="6456" xr:uid="{00000000-0005-0000-0000-0000B71B0000}"/>
    <cellStyle name="Vejica 4 9 2 7 3" xfId="6022" xr:uid="{00000000-0005-0000-0000-0000B81B0000}"/>
    <cellStyle name="Vejica 4 9 2 8" xfId="3410" xr:uid="{00000000-0005-0000-0000-0000B91B0000}"/>
    <cellStyle name="Vejica 4 9 2 8 2" xfId="6025" xr:uid="{00000000-0005-0000-0000-0000BA1B0000}"/>
    <cellStyle name="Vejica 4 9 2 8 2 2" xfId="6457" xr:uid="{00000000-0005-0000-0000-0000BB1B0000}"/>
    <cellStyle name="Vejica 4 9 2 8 3" xfId="6024" xr:uid="{00000000-0005-0000-0000-0000BC1B0000}"/>
    <cellStyle name="Vejica 4 9 2 9" xfId="6026" xr:uid="{00000000-0005-0000-0000-0000BD1B0000}"/>
    <cellStyle name="Vejica 4 9 2 9 2" xfId="6027" xr:uid="{00000000-0005-0000-0000-0000BE1B0000}"/>
    <cellStyle name="Vejica 4 9 2 9 2 2" xfId="6527" xr:uid="{00000000-0005-0000-0000-0000BF1B0000}"/>
    <cellStyle name="Vejica 4 9 2 9 3" xfId="6296" xr:uid="{00000000-0005-0000-0000-0000C01B0000}"/>
    <cellStyle name="Vejica 4 9 3" xfId="1594" xr:uid="{00000000-0005-0000-0000-0000C11B0000}"/>
    <cellStyle name="Vejica 4 9 3 2" xfId="1595" xr:uid="{00000000-0005-0000-0000-0000C21B0000}"/>
    <cellStyle name="Vejica 4 9 3 2 2" xfId="1596" xr:uid="{00000000-0005-0000-0000-0000C31B0000}"/>
    <cellStyle name="Vejica 4 9 3 2 2 2" xfId="6030" xr:uid="{00000000-0005-0000-0000-0000C41B0000}"/>
    <cellStyle name="Vejica 4 9 3 2 2 3" xfId="3411" xr:uid="{00000000-0005-0000-0000-0000C51B0000}"/>
    <cellStyle name="Vejica 4 9 3 2 3" xfId="3412" xr:uid="{00000000-0005-0000-0000-0000C61B0000}"/>
    <cellStyle name="Vejica 4 9 3 2 3 2" xfId="6031" xr:uid="{00000000-0005-0000-0000-0000C71B0000}"/>
    <cellStyle name="Vejica 4 9 3 2 4" xfId="3413" xr:uid="{00000000-0005-0000-0000-0000C81B0000}"/>
    <cellStyle name="Vejica 4 9 3 2 4 2" xfId="6033" xr:uid="{00000000-0005-0000-0000-0000C91B0000}"/>
    <cellStyle name="Vejica 4 9 3 2 4 2 2" xfId="6460" xr:uid="{00000000-0005-0000-0000-0000CA1B0000}"/>
    <cellStyle name="Vejica 4 9 3 2 4 3" xfId="6032" xr:uid="{00000000-0005-0000-0000-0000CB1B0000}"/>
    <cellStyle name="Vejica 4 9 3 2 5" xfId="6034" xr:uid="{00000000-0005-0000-0000-0000CC1B0000}"/>
    <cellStyle name="Vejica 4 9 3 2 5 2" xfId="6035" xr:uid="{00000000-0005-0000-0000-0000CD1B0000}"/>
    <cellStyle name="Vejica 4 9 3 2 5 2 2" xfId="6528" xr:uid="{00000000-0005-0000-0000-0000CE1B0000}"/>
    <cellStyle name="Vejica 4 9 3 2 5 3" xfId="6297" xr:uid="{00000000-0005-0000-0000-0000CF1B0000}"/>
    <cellStyle name="Vejica 4 9 3 2 6" xfId="6036" xr:uid="{00000000-0005-0000-0000-0000D01B0000}"/>
    <cellStyle name="Vejica 4 9 3 2 6 2" xfId="6459" xr:uid="{00000000-0005-0000-0000-0000D11B0000}"/>
    <cellStyle name="Vejica 4 9 3 2 7" xfId="6029" xr:uid="{00000000-0005-0000-0000-0000D21B0000}"/>
    <cellStyle name="Vejica 4 9 3 2 8" xfId="6220" xr:uid="{00000000-0005-0000-0000-0000D31B0000}"/>
    <cellStyle name="Vejica 4 9 3 3" xfId="1597" xr:uid="{00000000-0005-0000-0000-0000D41B0000}"/>
    <cellStyle name="Vejica 4 9 3 3 2" xfId="6037" xr:uid="{00000000-0005-0000-0000-0000D51B0000}"/>
    <cellStyle name="Vejica 4 9 3 3 3" xfId="3414" xr:uid="{00000000-0005-0000-0000-0000D61B0000}"/>
    <cellStyle name="Vejica 4 9 3 4" xfId="3415" xr:uid="{00000000-0005-0000-0000-0000D71B0000}"/>
    <cellStyle name="Vejica 4 9 3 4 2" xfId="6038" xr:uid="{00000000-0005-0000-0000-0000D81B0000}"/>
    <cellStyle name="Vejica 4 9 3 5" xfId="3416" xr:uid="{00000000-0005-0000-0000-0000D91B0000}"/>
    <cellStyle name="Vejica 4 9 3 5 2" xfId="6040" xr:uid="{00000000-0005-0000-0000-0000DA1B0000}"/>
    <cellStyle name="Vejica 4 9 3 5 2 2" xfId="6461" xr:uid="{00000000-0005-0000-0000-0000DB1B0000}"/>
    <cellStyle name="Vejica 4 9 3 5 3" xfId="6039" xr:uid="{00000000-0005-0000-0000-0000DC1B0000}"/>
    <cellStyle name="Vejica 4 9 3 6" xfId="6041" xr:uid="{00000000-0005-0000-0000-0000DD1B0000}"/>
    <cellStyle name="Vejica 4 9 3 6 2" xfId="6042" xr:uid="{00000000-0005-0000-0000-0000DE1B0000}"/>
    <cellStyle name="Vejica 4 9 3 6 2 2" xfId="6529" xr:uid="{00000000-0005-0000-0000-0000DF1B0000}"/>
    <cellStyle name="Vejica 4 9 3 6 3" xfId="6298" xr:uid="{00000000-0005-0000-0000-0000E01B0000}"/>
    <cellStyle name="Vejica 4 9 3 7" xfId="6043" xr:uid="{00000000-0005-0000-0000-0000E11B0000}"/>
    <cellStyle name="Vejica 4 9 3 7 2" xfId="6458" xr:uid="{00000000-0005-0000-0000-0000E21B0000}"/>
    <cellStyle name="Vejica 4 9 3 8" xfId="6028" xr:uid="{00000000-0005-0000-0000-0000E31B0000}"/>
    <cellStyle name="Vejica 4 9 3 9" xfId="6195" xr:uid="{00000000-0005-0000-0000-0000E41B0000}"/>
    <cellStyle name="Vejica 4 9 4" xfId="1598" xr:uid="{00000000-0005-0000-0000-0000E51B0000}"/>
    <cellStyle name="Vejica 4 9 4 2" xfId="6044" xr:uid="{00000000-0005-0000-0000-0000E61B0000}"/>
    <cellStyle name="Vejica 4 9 4 3" xfId="3417" xr:uid="{00000000-0005-0000-0000-0000E71B0000}"/>
    <cellStyle name="Vejica 4 9 5" xfId="1748" xr:uid="{00000000-0005-0000-0000-0000E81B0000}"/>
    <cellStyle name="Vejica 4 9 5 2" xfId="6045" xr:uid="{00000000-0005-0000-0000-0000E91B0000}"/>
    <cellStyle name="Vejica 4 9 5 3" xfId="3418" xr:uid="{00000000-0005-0000-0000-0000EA1B0000}"/>
    <cellStyle name="Vejica 4 9 6" xfId="3419" xr:uid="{00000000-0005-0000-0000-0000EB1B0000}"/>
    <cellStyle name="Vejica 4 9 6 2" xfId="3420" xr:uid="{00000000-0005-0000-0000-0000EC1B0000}"/>
    <cellStyle name="Vejica 4 9 6 2 2" xfId="6048" xr:uid="{00000000-0005-0000-0000-0000ED1B0000}"/>
    <cellStyle name="Vejica 4 9 6 2 2 2" xfId="6463" xr:uid="{00000000-0005-0000-0000-0000EE1B0000}"/>
    <cellStyle name="Vejica 4 9 6 2 3" xfId="6047" xr:uid="{00000000-0005-0000-0000-0000EF1B0000}"/>
    <cellStyle name="Vejica 4 9 6 3" xfId="3421" xr:uid="{00000000-0005-0000-0000-0000F01B0000}"/>
    <cellStyle name="Vejica 4 9 6 3 2" xfId="3422" xr:uid="{00000000-0005-0000-0000-0000F11B0000}"/>
    <cellStyle name="Vejica 4 9 6 3 2 2" xfId="6051" xr:uid="{00000000-0005-0000-0000-0000F21B0000}"/>
    <cellStyle name="Vejica 4 9 6 3 2 2 2" xfId="6465" xr:uid="{00000000-0005-0000-0000-0000F31B0000}"/>
    <cellStyle name="Vejica 4 9 6 3 2 3" xfId="6050" xr:uid="{00000000-0005-0000-0000-0000F41B0000}"/>
    <cellStyle name="Vejica 4 9 6 3 3" xfId="3423" xr:uid="{00000000-0005-0000-0000-0000F51B0000}"/>
    <cellStyle name="Vejica 4 9 6 3 3 2" xfId="6053" xr:uid="{00000000-0005-0000-0000-0000F61B0000}"/>
    <cellStyle name="Vejica 4 9 6 3 3 2 2" xfId="6466" xr:uid="{00000000-0005-0000-0000-0000F71B0000}"/>
    <cellStyle name="Vejica 4 9 6 3 3 3" xfId="6052" xr:uid="{00000000-0005-0000-0000-0000F81B0000}"/>
    <cellStyle name="Vejica 4 9 6 3 4" xfId="6054" xr:uid="{00000000-0005-0000-0000-0000F91B0000}"/>
    <cellStyle name="Vejica 4 9 6 3 4 2" xfId="6464" xr:uid="{00000000-0005-0000-0000-0000FA1B0000}"/>
    <cellStyle name="Vejica 4 9 6 3 5" xfId="6049" xr:uid="{00000000-0005-0000-0000-0000FB1B0000}"/>
    <cellStyle name="Vejica 4 9 6 4" xfId="6055" xr:uid="{00000000-0005-0000-0000-0000FC1B0000}"/>
    <cellStyle name="Vejica 4 9 6 4 2" xfId="6462" xr:uid="{00000000-0005-0000-0000-0000FD1B0000}"/>
    <cellStyle name="Vejica 4 9 6 5" xfId="6046" xr:uid="{00000000-0005-0000-0000-0000FE1B0000}"/>
    <cellStyle name="Vejica 4 9 7" xfId="3424" xr:uid="{00000000-0005-0000-0000-0000FF1B0000}"/>
    <cellStyle name="Vejica 4 9 7 2" xfId="6057" xr:uid="{00000000-0005-0000-0000-0000001C0000}"/>
    <cellStyle name="Vejica 4 9 7 2 2" xfId="6467" xr:uid="{00000000-0005-0000-0000-0000011C0000}"/>
    <cellStyle name="Vejica 4 9 7 3" xfId="6056" xr:uid="{00000000-0005-0000-0000-0000021C0000}"/>
    <cellStyle name="Vejica 4 9 8" xfId="3425" xr:uid="{00000000-0005-0000-0000-0000031C0000}"/>
    <cellStyle name="Vejica 4 9 8 2" xfId="6059" xr:uid="{00000000-0005-0000-0000-0000041C0000}"/>
    <cellStyle name="Vejica 4 9 8 2 2" xfId="6468" xr:uid="{00000000-0005-0000-0000-0000051C0000}"/>
    <cellStyle name="Vejica 4 9 8 3" xfId="6058" xr:uid="{00000000-0005-0000-0000-0000061C0000}"/>
    <cellStyle name="Vejica 4 9 9" xfId="6060" xr:uid="{00000000-0005-0000-0000-0000071C0000}"/>
    <cellStyle name="Vejica 4 9 9 2" xfId="6061" xr:uid="{00000000-0005-0000-0000-0000081C0000}"/>
    <cellStyle name="Vejica 4 9 9 2 2" xfId="6530" xr:uid="{00000000-0005-0000-0000-0000091C0000}"/>
    <cellStyle name="Vejica 4 9 9 3" xfId="6299" xr:uid="{00000000-0005-0000-0000-00000A1C0000}"/>
    <cellStyle name="Vejica 40" xfId="6062" xr:uid="{00000000-0005-0000-0000-00000B1C0000}"/>
    <cellStyle name="Vejica 40 2" xfId="6300" xr:uid="{00000000-0005-0000-0000-00000C1C0000}"/>
    <cellStyle name="Vejica 41" xfId="6546" xr:uid="{00000000-0005-0000-0000-00000D1C0000}"/>
    <cellStyle name="Vejica 42" xfId="6548" xr:uid="{00000000-0005-0000-0000-00000E1C0000}"/>
    <cellStyle name="Vejica 43" xfId="6550" xr:uid="{00000000-0005-0000-0000-00000F1C0000}"/>
    <cellStyle name="Vejica 44" xfId="6547" xr:uid="{00000000-0005-0000-0000-0000101C0000}"/>
    <cellStyle name="Vejica 45" xfId="6549" xr:uid="{00000000-0005-0000-0000-0000111C0000}"/>
    <cellStyle name="Vejica 46" xfId="6553" xr:uid="{00000000-0005-0000-0000-0000121C0000}"/>
    <cellStyle name="Vejica 47" xfId="6554" xr:uid="{00000000-0005-0000-0000-0000131C0000}"/>
    <cellStyle name="Vejica 48" xfId="6570" xr:uid="{00000000-0005-0000-0000-0000141C0000}"/>
    <cellStyle name="Vejica 49" xfId="6573" xr:uid="{00000000-0005-0000-0000-0000151C0000}"/>
    <cellStyle name="Vejica 5" xfId="1599" xr:uid="{00000000-0005-0000-0000-0000161C0000}"/>
    <cellStyle name="Vejica 5 2" xfId="1600" xr:uid="{00000000-0005-0000-0000-0000171C0000}"/>
    <cellStyle name="Vejica 5 2 2" xfId="1601" xr:uid="{00000000-0005-0000-0000-0000181C0000}"/>
    <cellStyle name="Vejica 5 2 2 2" xfId="6065" xr:uid="{00000000-0005-0000-0000-0000191C0000}"/>
    <cellStyle name="Vejica 5 2 2 3" xfId="3426" xr:uid="{00000000-0005-0000-0000-00001A1C0000}"/>
    <cellStyle name="Vejica 5 2 3" xfId="1749" xr:uid="{00000000-0005-0000-0000-00001B1C0000}"/>
    <cellStyle name="Vejica 5 2 3 2" xfId="6066" xr:uid="{00000000-0005-0000-0000-00001C1C0000}"/>
    <cellStyle name="Vejica 5 2 3 3" xfId="3427" xr:uid="{00000000-0005-0000-0000-00001D1C0000}"/>
    <cellStyle name="Vejica 5 2 4" xfId="3428" xr:uid="{00000000-0005-0000-0000-00001E1C0000}"/>
    <cellStyle name="Vejica 5 2 4 2" xfId="6067" xr:uid="{00000000-0005-0000-0000-00001F1C0000}"/>
    <cellStyle name="Vejica 5 2 5" xfId="6068" xr:uid="{00000000-0005-0000-0000-0000201C0000}"/>
    <cellStyle name="Vejica 5 2 5 2" xfId="6301" xr:uid="{00000000-0005-0000-0000-0000211C0000}"/>
    <cellStyle name="Vejica 5 2 6" xfId="6064" xr:uid="{00000000-0005-0000-0000-0000221C0000}"/>
    <cellStyle name="Vejica 5 2 7" xfId="6241" xr:uid="{00000000-0005-0000-0000-0000231C0000}"/>
    <cellStyle name="Vejica 5 3" xfId="1602" xr:uid="{00000000-0005-0000-0000-0000241C0000}"/>
    <cellStyle name="Vejica 5 3 2" xfId="1603" xr:uid="{00000000-0005-0000-0000-0000251C0000}"/>
    <cellStyle name="Vejica 5 3 2 2" xfId="1604" xr:uid="{00000000-0005-0000-0000-0000261C0000}"/>
    <cellStyle name="Vejica 5 3 2 2 2" xfId="6071" xr:uid="{00000000-0005-0000-0000-0000271C0000}"/>
    <cellStyle name="Vejica 5 3 2 2 3" xfId="3429" xr:uid="{00000000-0005-0000-0000-0000281C0000}"/>
    <cellStyle name="Vejica 5 3 2 3" xfId="3430" xr:uid="{00000000-0005-0000-0000-0000291C0000}"/>
    <cellStyle name="Vejica 5 3 2 3 2" xfId="6072" xr:uid="{00000000-0005-0000-0000-00002A1C0000}"/>
    <cellStyle name="Vejica 5 3 2 4" xfId="3431" xr:uid="{00000000-0005-0000-0000-00002B1C0000}"/>
    <cellStyle name="Vejica 5 3 2 4 2" xfId="6074" xr:uid="{00000000-0005-0000-0000-00002C1C0000}"/>
    <cellStyle name="Vejica 5 3 2 4 2 2" xfId="6471" xr:uid="{00000000-0005-0000-0000-00002D1C0000}"/>
    <cellStyle name="Vejica 5 3 2 4 3" xfId="6073" xr:uid="{00000000-0005-0000-0000-00002E1C0000}"/>
    <cellStyle name="Vejica 5 3 2 5" xfId="6075" xr:uid="{00000000-0005-0000-0000-00002F1C0000}"/>
    <cellStyle name="Vejica 5 3 2 5 2" xfId="6076" xr:uid="{00000000-0005-0000-0000-0000301C0000}"/>
    <cellStyle name="Vejica 5 3 2 5 2 2" xfId="6531" xr:uid="{00000000-0005-0000-0000-0000311C0000}"/>
    <cellStyle name="Vejica 5 3 2 5 3" xfId="6302" xr:uid="{00000000-0005-0000-0000-0000321C0000}"/>
    <cellStyle name="Vejica 5 3 2 6" xfId="6077" xr:uid="{00000000-0005-0000-0000-0000331C0000}"/>
    <cellStyle name="Vejica 5 3 2 6 2" xfId="6470" xr:uid="{00000000-0005-0000-0000-0000341C0000}"/>
    <cellStyle name="Vejica 5 3 2 7" xfId="6070" xr:uid="{00000000-0005-0000-0000-0000351C0000}"/>
    <cellStyle name="Vejica 5 3 2 8" xfId="6211" xr:uid="{00000000-0005-0000-0000-0000361C0000}"/>
    <cellStyle name="Vejica 5 3 3" xfId="1605" xr:uid="{00000000-0005-0000-0000-0000371C0000}"/>
    <cellStyle name="Vejica 5 3 3 2" xfId="6078" xr:uid="{00000000-0005-0000-0000-0000381C0000}"/>
    <cellStyle name="Vejica 5 3 3 3" xfId="3432" xr:uid="{00000000-0005-0000-0000-0000391C0000}"/>
    <cellStyle name="Vejica 5 3 4" xfId="3433" xr:uid="{00000000-0005-0000-0000-00003A1C0000}"/>
    <cellStyle name="Vejica 5 3 4 2" xfId="6079" xr:uid="{00000000-0005-0000-0000-00003B1C0000}"/>
    <cellStyle name="Vejica 5 3 5" xfId="3434" xr:uid="{00000000-0005-0000-0000-00003C1C0000}"/>
    <cellStyle name="Vejica 5 3 5 2" xfId="6081" xr:uid="{00000000-0005-0000-0000-00003D1C0000}"/>
    <cellStyle name="Vejica 5 3 5 2 2" xfId="6472" xr:uid="{00000000-0005-0000-0000-00003E1C0000}"/>
    <cellStyle name="Vejica 5 3 5 3" xfId="6080" xr:uid="{00000000-0005-0000-0000-00003F1C0000}"/>
    <cellStyle name="Vejica 5 3 6" xfId="6082" xr:uid="{00000000-0005-0000-0000-0000401C0000}"/>
    <cellStyle name="Vejica 5 3 6 2" xfId="6083" xr:uid="{00000000-0005-0000-0000-0000411C0000}"/>
    <cellStyle name="Vejica 5 3 6 2 2" xfId="6532" xr:uid="{00000000-0005-0000-0000-0000421C0000}"/>
    <cellStyle name="Vejica 5 3 6 3" xfId="6303" xr:uid="{00000000-0005-0000-0000-0000431C0000}"/>
    <cellStyle name="Vejica 5 3 7" xfId="6084" xr:uid="{00000000-0005-0000-0000-0000441C0000}"/>
    <cellStyle name="Vejica 5 3 7 2" xfId="6469" xr:uid="{00000000-0005-0000-0000-0000451C0000}"/>
    <cellStyle name="Vejica 5 3 8" xfId="6069" xr:uid="{00000000-0005-0000-0000-0000461C0000}"/>
    <cellStyle name="Vejica 5 3 9" xfId="6237" xr:uid="{00000000-0005-0000-0000-0000471C0000}"/>
    <cellStyle name="Vejica 5 4" xfId="1606" xr:uid="{00000000-0005-0000-0000-0000481C0000}"/>
    <cellStyle name="Vejica 5 4 2" xfId="6085" xr:uid="{00000000-0005-0000-0000-0000491C0000}"/>
    <cellStyle name="Vejica 5 4 3" xfId="3435" xr:uid="{00000000-0005-0000-0000-00004A1C0000}"/>
    <cellStyle name="Vejica 5 5" xfId="1733" xr:uid="{00000000-0005-0000-0000-00004B1C0000}"/>
    <cellStyle name="Vejica 5 5 2" xfId="6086" xr:uid="{00000000-0005-0000-0000-00004C1C0000}"/>
    <cellStyle name="Vejica 5 5 3" xfId="3436" xr:uid="{00000000-0005-0000-0000-00004D1C0000}"/>
    <cellStyle name="Vejica 5 6" xfId="3437" xr:uid="{00000000-0005-0000-0000-00004E1C0000}"/>
    <cellStyle name="Vejica 5 6 2" xfId="6088" xr:uid="{00000000-0005-0000-0000-00004F1C0000}"/>
    <cellStyle name="Vejica 5 6 2 2" xfId="6473" xr:uid="{00000000-0005-0000-0000-0000501C0000}"/>
    <cellStyle name="Vejica 5 6 3" xfId="6087" xr:uid="{00000000-0005-0000-0000-0000511C0000}"/>
    <cellStyle name="Vejica 5 7" xfId="6089" xr:uid="{00000000-0005-0000-0000-0000521C0000}"/>
    <cellStyle name="Vejica 5 7 2" xfId="6304" xr:uid="{00000000-0005-0000-0000-0000531C0000}"/>
    <cellStyle name="Vejica 5 8" xfId="6063" xr:uid="{00000000-0005-0000-0000-0000541C0000}"/>
    <cellStyle name="Vejica 5 9" xfId="6185" xr:uid="{00000000-0005-0000-0000-0000551C0000}"/>
    <cellStyle name="Vejica 50" xfId="6582" xr:uid="{00000000-0005-0000-0000-0000561C0000}"/>
    <cellStyle name="Vejica 51" xfId="6583" xr:uid="{00000000-0005-0000-0000-0000571C0000}"/>
    <cellStyle name="Vejica 52" xfId="6581" xr:uid="{00000000-0005-0000-0000-0000581C0000}"/>
    <cellStyle name="Vejica 53" xfId="6585" xr:uid="{00000000-0005-0000-0000-0000591C0000}"/>
    <cellStyle name="Vejica 54" xfId="6580" xr:uid="{00000000-0005-0000-0000-00005A1C0000}"/>
    <cellStyle name="Vejica 55" xfId="6584" xr:uid="{00000000-0005-0000-0000-00005B1C0000}"/>
    <cellStyle name="Vejica 56" xfId="6586" xr:uid="{00000000-0005-0000-0000-00005C1C0000}"/>
    <cellStyle name="Vejica 6" xfId="1607" xr:uid="{00000000-0005-0000-0000-00005D1C0000}"/>
    <cellStyle name="Vejica 6 2" xfId="1608" xr:uid="{00000000-0005-0000-0000-00005E1C0000}"/>
    <cellStyle name="Vejica 6 2 2" xfId="6091" xr:uid="{00000000-0005-0000-0000-00005F1C0000}"/>
    <cellStyle name="Vejica 6 2 3" xfId="3438" xr:uid="{00000000-0005-0000-0000-0000601C0000}"/>
    <cellStyle name="Vejica 6 3" xfId="1734" xr:uid="{00000000-0005-0000-0000-0000611C0000}"/>
    <cellStyle name="Vejica 6 3 2" xfId="6092" xr:uid="{00000000-0005-0000-0000-0000621C0000}"/>
    <cellStyle name="Vejica 6 3 3" xfId="3439" xr:uid="{00000000-0005-0000-0000-0000631C0000}"/>
    <cellStyle name="Vejica 6 4" xfId="3440" xr:uid="{00000000-0005-0000-0000-0000641C0000}"/>
    <cellStyle name="Vejica 6 4 2" xfId="6093" xr:uid="{00000000-0005-0000-0000-0000651C0000}"/>
    <cellStyle name="Vejica 6 5" xfId="6094" xr:uid="{00000000-0005-0000-0000-0000661C0000}"/>
    <cellStyle name="Vejica 6 5 2" xfId="6305" xr:uid="{00000000-0005-0000-0000-0000671C0000}"/>
    <cellStyle name="Vejica 6 6" xfId="6090" xr:uid="{00000000-0005-0000-0000-0000681C0000}"/>
    <cellStyle name="Vejica 6 7" xfId="6240" xr:uid="{00000000-0005-0000-0000-0000691C0000}"/>
    <cellStyle name="Vejica 7" xfId="1609" xr:uid="{00000000-0005-0000-0000-00006A1C0000}"/>
    <cellStyle name="Vejica 7 10" xfId="6191" xr:uid="{00000000-0005-0000-0000-00006B1C0000}"/>
    <cellStyle name="Vejica 7 2" xfId="1610" xr:uid="{00000000-0005-0000-0000-00006C1C0000}"/>
    <cellStyle name="Vejica 7 2 2" xfId="1611" xr:uid="{00000000-0005-0000-0000-00006D1C0000}"/>
    <cellStyle name="Vejica 7 2 2 2" xfId="6097" xr:uid="{00000000-0005-0000-0000-00006E1C0000}"/>
    <cellStyle name="Vejica 7 2 2 3" xfId="3441" xr:uid="{00000000-0005-0000-0000-00006F1C0000}"/>
    <cellStyle name="Vejica 7 2 3" xfId="1736" xr:uid="{00000000-0005-0000-0000-0000701C0000}"/>
    <cellStyle name="Vejica 7 2 3 2" xfId="6098" xr:uid="{00000000-0005-0000-0000-0000711C0000}"/>
    <cellStyle name="Vejica 7 2 3 3" xfId="3442" xr:uid="{00000000-0005-0000-0000-0000721C0000}"/>
    <cellStyle name="Vejica 7 2 4" xfId="3443" xr:uid="{00000000-0005-0000-0000-0000731C0000}"/>
    <cellStyle name="Vejica 7 2 4 2" xfId="6099" xr:uid="{00000000-0005-0000-0000-0000741C0000}"/>
    <cellStyle name="Vejica 7 2 5" xfId="6100" xr:uid="{00000000-0005-0000-0000-0000751C0000}"/>
    <cellStyle name="Vejica 7 2 5 2" xfId="6101" xr:uid="{00000000-0005-0000-0000-0000761C0000}"/>
    <cellStyle name="Vejica 7 2 5 2 2" xfId="6533" xr:uid="{00000000-0005-0000-0000-0000771C0000}"/>
    <cellStyle name="Vejica 7 2 5 3" xfId="6306" xr:uid="{00000000-0005-0000-0000-0000781C0000}"/>
    <cellStyle name="Vejica 7 2 6" xfId="6102" xr:uid="{00000000-0005-0000-0000-0000791C0000}"/>
    <cellStyle name="Vejica 7 2 6 2" xfId="6475" xr:uid="{00000000-0005-0000-0000-00007A1C0000}"/>
    <cellStyle name="Vejica 7 2 7" xfId="6096" xr:uid="{00000000-0005-0000-0000-00007B1C0000}"/>
    <cellStyle name="Vejica 7 2 8" xfId="6242" xr:uid="{00000000-0005-0000-0000-00007C1C0000}"/>
    <cellStyle name="Vejica 7 3" xfId="1612" xr:uid="{00000000-0005-0000-0000-00007D1C0000}"/>
    <cellStyle name="Vejica 7 3 2" xfId="1613" xr:uid="{00000000-0005-0000-0000-00007E1C0000}"/>
    <cellStyle name="Vejica 7 3 2 2" xfId="6104" xr:uid="{00000000-0005-0000-0000-00007F1C0000}"/>
    <cellStyle name="Vejica 7 3 2 3" xfId="3444" xr:uid="{00000000-0005-0000-0000-0000801C0000}"/>
    <cellStyle name="Vejica 7 3 3" xfId="1737" xr:uid="{00000000-0005-0000-0000-0000811C0000}"/>
    <cellStyle name="Vejica 7 3 3 2" xfId="6105" xr:uid="{00000000-0005-0000-0000-0000821C0000}"/>
    <cellStyle name="Vejica 7 3 3 3" xfId="3445" xr:uid="{00000000-0005-0000-0000-0000831C0000}"/>
    <cellStyle name="Vejica 7 3 4" xfId="3446" xr:uid="{00000000-0005-0000-0000-0000841C0000}"/>
    <cellStyle name="Vejica 7 3 4 2" xfId="6106" xr:uid="{00000000-0005-0000-0000-0000851C0000}"/>
    <cellStyle name="Vejica 7 3 5" xfId="6107" xr:uid="{00000000-0005-0000-0000-0000861C0000}"/>
    <cellStyle name="Vejica 7 3 5 2" xfId="6108" xr:uid="{00000000-0005-0000-0000-0000871C0000}"/>
    <cellStyle name="Vejica 7 3 5 2 2" xfId="6534" xr:uid="{00000000-0005-0000-0000-0000881C0000}"/>
    <cellStyle name="Vejica 7 3 5 3" xfId="6307" xr:uid="{00000000-0005-0000-0000-0000891C0000}"/>
    <cellStyle name="Vejica 7 3 6" xfId="6109" xr:uid="{00000000-0005-0000-0000-00008A1C0000}"/>
    <cellStyle name="Vejica 7 3 6 2" xfId="6476" xr:uid="{00000000-0005-0000-0000-00008B1C0000}"/>
    <cellStyle name="Vejica 7 3 7" xfId="6103" xr:uid="{00000000-0005-0000-0000-00008C1C0000}"/>
    <cellStyle name="Vejica 7 3 8" xfId="6210" xr:uid="{00000000-0005-0000-0000-00008D1C0000}"/>
    <cellStyle name="Vejica 7 4" xfId="1614" xr:uid="{00000000-0005-0000-0000-00008E1C0000}"/>
    <cellStyle name="Vejica 7 4 2" xfId="6110" xr:uid="{00000000-0005-0000-0000-00008F1C0000}"/>
    <cellStyle name="Vejica 7 4 3" xfId="3447" xr:uid="{00000000-0005-0000-0000-0000901C0000}"/>
    <cellStyle name="Vejica 7 5" xfId="1735" xr:uid="{00000000-0005-0000-0000-0000911C0000}"/>
    <cellStyle name="Vejica 7 5 2" xfId="6111" xr:uid="{00000000-0005-0000-0000-0000921C0000}"/>
    <cellStyle name="Vejica 7 5 3" xfId="3448" xr:uid="{00000000-0005-0000-0000-0000931C0000}"/>
    <cellStyle name="Vejica 7 6" xfId="3449" xr:uid="{00000000-0005-0000-0000-0000941C0000}"/>
    <cellStyle name="Vejica 7 6 2" xfId="6112" xr:uid="{00000000-0005-0000-0000-0000951C0000}"/>
    <cellStyle name="Vejica 7 7" xfId="6113" xr:uid="{00000000-0005-0000-0000-0000961C0000}"/>
    <cellStyle name="Vejica 7 7 2" xfId="6114" xr:uid="{00000000-0005-0000-0000-0000971C0000}"/>
    <cellStyle name="Vejica 7 7 2 2" xfId="6535" xr:uid="{00000000-0005-0000-0000-0000981C0000}"/>
    <cellStyle name="Vejica 7 7 3" xfId="6308" xr:uid="{00000000-0005-0000-0000-0000991C0000}"/>
    <cellStyle name="Vejica 7 8" xfId="6115" xr:uid="{00000000-0005-0000-0000-00009A1C0000}"/>
    <cellStyle name="Vejica 7 8 2" xfId="6474" xr:uid="{00000000-0005-0000-0000-00009B1C0000}"/>
    <cellStyle name="Vejica 7 9" xfId="6095" xr:uid="{00000000-0005-0000-0000-00009C1C0000}"/>
    <cellStyle name="Vejica 8" xfId="1615" xr:uid="{00000000-0005-0000-0000-00009D1C0000}"/>
    <cellStyle name="Vejica 8 2" xfId="1616" xr:uid="{00000000-0005-0000-0000-00009E1C0000}"/>
    <cellStyle name="Vejica 8 2 2" xfId="1617" xr:uid="{00000000-0005-0000-0000-00009F1C0000}"/>
    <cellStyle name="Vejica 8 2 2 2" xfId="6118" xr:uid="{00000000-0005-0000-0000-0000A01C0000}"/>
    <cellStyle name="Vejica 8 2 2 3" xfId="3450" xr:uid="{00000000-0005-0000-0000-0000A11C0000}"/>
    <cellStyle name="Vejica 8 2 3" xfId="1739" xr:uid="{00000000-0005-0000-0000-0000A21C0000}"/>
    <cellStyle name="Vejica 8 2 3 2" xfId="6119" xr:uid="{00000000-0005-0000-0000-0000A31C0000}"/>
    <cellStyle name="Vejica 8 2 3 3" xfId="3451" xr:uid="{00000000-0005-0000-0000-0000A41C0000}"/>
    <cellStyle name="Vejica 8 2 4" xfId="3452" xr:uid="{00000000-0005-0000-0000-0000A51C0000}"/>
    <cellStyle name="Vejica 8 2 4 2" xfId="6120" xr:uid="{00000000-0005-0000-0000-0000A61C0000}"/>
    <cellStyle name="Vejica 8 2 5" xfId="6121" xr:uid="{00000000-0005-0000-0000-0000A71C0000}"/>
    <cellStyle name="Vejica 8 2 5 2" xfId="6122" xr:uid="{00000000-0005-0000-0000-0000A81C0000}"/>
    <cellStyle name="Vejica 8 2 5 2 2" xfId="6536" xr:uid="{00000000-0005-0000-0000-0000A91C0000}"/>
    <cellStyle name="Vejica 8 2 5 3" xfId="6309" xr:uid="{00000000-0005-0000-0000-0000AA1C0000}"/>
    <cellStyle name="Vejica 8 2 6" xfId="6123" xr:uid="{00000000-0005-0000-0000-0000AB1C0000}"/>
    <cellStyle name="Vejica 8 2 6 2" xfId="6477" xr:uid="{00000000-0005-0000-0000-0000AC1C0000}"/>
    <cellStyle name="Vejica 8 2 7" xfId="6117" xr:uid="{00000000-0005-0000-0000-0000AD1C0000}"/>
    <cellStyle name="Vejica 8 2 8" xfId="6193" xr:uid="{00000000-0005-0000-0000-0000AE1C0000}"/>
    <cellStyle name="Vejica 8 3" xfId="1618" xr:uid="{00000000-0005-0000-0000-0000AF1C0000}"/>
    <cellStyle name="Vejica 8 3 2" xfId="1619" xr:uid="{00000000-0005-0000-0000-0000B01C0000}"/>
    <cellStyle name="Vejica 8 3 2 2" xfId="6125" xr:uid="{00000000-0005-0000-0000-0000B11C0000}"/>
    <cellStyle name="Vejica 8 3 2 3" xfId="3453" xr:uid="{00000000-0005-0000-0000-0000B21C0000}"/>
    <cellStyle name="Vejica 8 3 3" xfId="1740" xr:uid="{00000000-0005-0000-0000-0000B31C0000}"/>
    <cellStyle name="Vejica 8 3 3 2" xfId="6126" xr:uid="{00000000-0005-0000-0000-0000B41C0000}"/>
    <cellStyle name="Vejica 8 3 3 3" xfId="3454" xr:uid="{00000000-0005-0000-0000-0000B51C0000}"/>
    <cellStyle name="Vejica 8 3 4" xfId="3455" xr:uid="{00000000-0005-0000-0000-0000B61C0000}"/>
    <cellStyle name="Vejica 8 3 4 2" xfId="6127" xr:uid="{00000000-0005-0000-0000-0000B71C0000}"/>
    <cellStyle name="Vejica 8 3 5" xfId="6128" xr:uid="{00000000-0005-0000-0000-0000B81C0000}"/>
    <cellStyle name="Vejica 8 3 5 2" xfId="6129" xr:uid="{00000000-0005-0000-0000-0000B91C0000}"/>
    <cellStyle name="Vejica 8 3 5 2 2" xfId="6537" xr:uid="{00000000-0005-0000-0000-0000BA1C0000}"/>
    <cellStyle name="Vejica 8 3 5 3" xfId="6310" xr:uid="{00000000-0005-0000-0000-0000BB1C0000}"/>
    <cellStyle name="Vejica 8 3 6" xfId="6130" xr:uid="{00000000-0005-0000-0000-0000BC1C0000}"/>
    <cellStyle name="Vejica 8 3 6 2" xfId="6478" xr:uid="{00000000-0005-0000-0000-0000BD1C0000}"/>
    <cellStyle name="Vejica 8 3 7" xfId="6124" xr:uid="{00000000-0005-0000-0000-0000BE1C0000}"/>
    <cellStyle name="Vejica 8 3 8" xfId="6182" xr:uid="{00000000-0005-0000-0000-0000BF1C0000}"/>
    <cellStyle name="Vejica 8 4" xfId="1620" xr:uid="{00000000-0005-0000-0000-0000C01C0000}"/>
    <cellStyle name="Vejica 8 4 2" xfId="6131" xr:uid="{00000000-0005-0000-0000-0000C11C0000}"/>
    <cellStyle name="Vejica 8 4 3" xfId="3456" xr:uid="{00000000-0005-0000-0000-0000C21C0000}"/>
    <cellStyle name="Vejica 8 5" xfId="1738" xr:uid="{00000000-0005-0000-0000-0000C31C0000}"/>
    <cellStyle name="Vejica 8 5 2" xfId="6132" xr:uid="{00000000-0005-0000-0000-0000C41C0000}"/>
    <cellStyle name="Vejica 8 5 3" xfId="3457" xr:uid="{00000000-0005-0000-0000-0000C51C0000}"/>
    <cellStyle name="Vejica 8 6" xfId="3458" xr:uid="{00000000-0005-0000-0000-0000C61C0000}"/>
    <cellStyle name="Vejica 8 6 2" xfId="6133" xr:uid="{00000000-0005-0000-0000-0000C71C0000}"/>
    <cellStyle name="Vejica 8 7" xfId="6134" xr:uid="{00000000-0005-0000-0000-0000C81C0000}"/>
    <cellStyle name="Vejica 8 7 2" xfId="6311" xr:uid="{00000000-0005-0000-0000-0000C91C0000}"/>
    <cellStyle name="Vejica 8 8" xfId="6116" xr:uid="{00000000-0005-0000-0000-0000CA1C0000}"/>
    <cellStyle name="Vejica 8 9" xfId="6194" xr:uid="{00000000-0005-0000-0000-0000CB1C0000}"/>
    <cellStyle name="Vejica 9" xfId="1621" xr:uid="{00000000-0005-0000-0000-0000CC1C0000}"/>
    <cellStyle name="Vejica 9 2" xfId="1622" xr:uid="{00000000-0005-0000-0000-0000CD1C0000}"/>
    <cellStyle name="Vejica 9 2 2" xfId="1623" xr:uid="{00000000-0005-0000-0000-0000CE1C0000}"/>
    <cellStyle name="Vejica 9 2 2 2" xfId="6137" xr:uid="{00000000-0005-0000-0000-0000CF1C0000}"/>
    <cellStyle name="Vejica 9 2 2 3" xfId="3459" xr:uid="{00000000-0005-0000-0000-0000D01C0000}"/>
    <cellStyle name="Vejica 9 2 3" xfId="1742" xr:uid="{00000000-0005-0000-0000-0000D11C0000}"/>
    <cellStyle name="Vejica 9 2 3 2" xfId="6138" xr:uid="{00000000-0005-0000-0000-0000D21C0000}"/>
    <cellStyle name="Vejica 9 2 3 3" xfId="3460" xr:uid="{00000000-0005-0000-0000-0000D31C0000}"/>
    <cellStyle name="Vejica 9 2 4" xfId="3461" xr:uid="{00000000-0005-0000-0000-0000D41C0000}"/>
    <cellStyle name="Vejica 9 2 4 2" xfId="6139" xr:uid="{00000000-0005-0000-0000-0000D51C0000}"/>
    <cellStyle name="Vejica 9 2 5" xfId="6140" xr:uid="{00000000-0005-0000-0000-0000D61C0000}"/>
    <cellStyle name="Vejica 9 2 5 2" xfId="6141" xr:uid="{00000000-0005-0000-0000-0000D71C0000}"/>
    <cellStyle name="Vejica 9 2 5 2 2" xfId="6538" xr:uid="{00000000-0005-0000-0000-0000D81C0000}"/>
    <cellStyle name="Vejica 9 2 5 3" xfId="6312" xr:uid="{00000000-0005-0000-0000-0000D91C0000}"/>
    <cellStyle name="Vejica 9 2 6" xfId="6142" xr:uid="{00000000-0005-0000-0000-0000DA1C0000}"/>
    <cellStyle name="Vejica 9 2 6 2" xfId="6479" xr:uid="{00000000-0005-0000-0000-0000DB1C0000}"/>
    <cellStyle name="Vejica 9 2 7" xfId="6136" xr:uid="{00000000-0005-0000-0000-0000DC1C0000}"/>
    <cellStyle name="Vejica 9 2 8" xfId="6231" xr:uid="{00000000-0005-0000-0000-0000DD1C0000}"/>
    <cellStyle name="Vejica 9 3" xfId="1624" xr:uid="{00000000-0005-0000-0000-0000DE1C0000}"/>
    <cellStyle name="Vejica 9 3 2" xfId="1625" xr:uid="{00000000-0005-0000-0000-0000DF1C0000}"/>
    <cellStyle name="Vejica 9 3 2 2" xfId="6144" xr:uid="{00000000-0005-0000-0000-0000E01C0000}"/>
    <cellStyle name="Vejica 9 3 2 3" xfId="3462" xr:uid="{00000000-0005-0000-0000-0000E11C0000}"/>
    <cellStyle name="Vejica 9 3 3" xfId="1743" xr:uid="{00000000-0005-0000-0000-0000E21C0000}"/>
    <cellStyle name="Vejica 9 3 3 2" xfId="6145" xr:uid="{00000000-0005-0000-0000-0000E31C0000}"/>
    <cellStyle name="Vejica 9 3 3 3" xfId="3463" xr:uid="{00000000-0005-0000-0000-0000E41C0000}"/>
    <cellStyle name="Vejica 9 3 4" xfId="3464" xr:uid="{00000000-0005-0000-0000-0000E51C0000}"/>
    <cellStyle name="Vejica 9 3 4 2" xfId="6146" xr:uid="{00000000-0005-0000-0000-0000E61C0000}"/>
    <cellStyle name="Vejica 9 3 5" xfId="6147" xr:uid="{00000000-0005-0000-0000-0000E71C0000}"/>
    <cellStyle name="Vejica 9 3 5 2" xfId="6148" xr:uid="{00000000-0005-0000-0000-0000E81C0000}"/>
    <cellStyle name="Vejica 9 3 5 2 2" xfId="6539" xr:uid="{00000000-0005-0000-0000-0000E91C0000}"/>
    <cellStyle name="Vejica 9 3 5 3" xfId="6313" xr:uid="{00000000-0005-0000-0000-0000EA1C0000}"/>
    <cellStyle name="Vejica 9 3 6" xfId="6149" xr:uid="{00000000-0005-0000-0000-0000EB1C0000}"/>
    <cellStyle name="Vejica 9 3 6 2" xfId="6480" xr:uid="{00000000-0005-0000-0000-0000EC1C0000}"/>
    <cellStyle name="Vejica 9 3 7" xfId="6143" xr:uid="{00000000-0005-0000-0000-0000ED1C0000}"/>
    <cellStyle name="Vejica 9 3 8" xfId="6219" xr:uid="{00000000-0005-0000-0000-0000EE1C0000}"/>
    <cellStyle name="Vejica 9 4" xfId="1626" xr:uid="{00000000-0005-0000-0000-0000EF1C0000}"/>
    <cellStyle name="Vejica 9 4 2" xfId="6150" xr:uid="{00000000-0005-0000-0000-0000F01C0000}"/>
    <cellStyle name="Vejica 9 4 3" xfId="3465" xr:uid="{00000000-0005-0000-0000-0000F11C0000}"/>
    <cellStyle name="Vejica 9 5" xfId="1741" xr:uid="{00000000-0005-0000-0000-0000F21C0000}"/>
    <cellStyle name="Vejica 9 5 2" xfId="6151" xr:uid="{00000000-0005-0000-0000-0000F31C0000}"/>
    <cellStyle name="Vejica 9 5 3" xfId="3466" xr:uid="{00000000-0005-0000-0000-0000F41C0000}"/>
    <cellStyle name="Vejica 9 6" xfId="3467" xr:uid="{00000000-0005-0000-0000-0000F51C0000}"/>
    <cellStyle name="Vejica 9 6 2" xfId="6152" xr:uid="{00000000-0005-0000-0000-0000F61C0000}"/>
    <cellStyle name="Vejica 9 7" xfId="6153" xr:uid="{00000000-0005-0000-0000-0000F71C0000}"/>
    <cellStyle name="Vejica 9 7 2" xfId="6314" xr:uid="{00000000-0005-0000-0000-0000F81C0000}"/>
    <cellStyle name="Vejica 9 8" xfId="6135" xr:uid="{00000000-0005-0000-0000-0000F91C0000}"/>
    <cellStyle name="Vejica 9 9" xfId="6243" xr:uid="{00000000-0005-0000-0000-0000FA1C0000}"/>
    <cellStyle name="VN podatki" xfId="1799" xr:uid="{00000000-0005-0000-0000-0000FB1C0000}"/>
    <cellStyle name="VN podnaslov" xfId="1797" xr:uid="{00000000-0005-0000-0000-0000FC1C0000}"/>
    <cellStyle name="Vnos" xfId="1627" builtinId="20" customBuiltin="1"/>
    <cellStyle name="Vnos 2" xfId="1628" xr:uid="{00000000-0005-0000-0000-0000FE1C0000}"/>
    <cellStyle name="Vnos 2 2" xfId="1629" xr:uid="{00000000-0005-0000-0000-0000FF1C0000}"/>
    <cellStyle name="Vnos 2 2 2" xfId="6155" xr:uid="{00000000-0005-0000-0000-0000001D0000}"/>
    <cellStyle name="Vnos 2 2 3" xfId="3468" xr:uid="{00000000-0005-0000-0000-0000011D0000}"/>
    <cellStyle name="Vnos 2 3" xfId="1744" xr:uid="{00000000-0005-0000-0000-0000021D0000}"/>
    <cellStyle name="Vnos 2 3 2" xfId="6156" xr:uid="{00000000-0005-0000-0000-0000031D0000}"/>
    <cellStyle name="Vnos 2 3 3" xfId="3469" xr:uid="{00000000-0005-0000-0000-0000041D0000}"/>
    <cellStyle name="Vnos 2 4" xfId="6154" xr:uid="{00000000-0005-0000-0000-0000051D0000}"/>
    <cellStyle name="Vnos 2 5" xfId="1853" xr:uid="{00000000-0005-0000-0000-0000061D0000}"/>
    <cellStyle name="Vnos 3" xfId="1630" xr:uid="{00000000-0005-0000-0000-0000071D0000}"/>
    <cellStyle name="Vnos 3 2" xfId="1780" xr:uid="{00000000-0005-0000-0000-0000081D0000}"/>
    <cellStyle name="Vnos 3 2 2" xfId="6158" xr:uid="{00000000-0005-0000-0000-0000091D0000}"/>
    <cellStyle name="Vnos 3 2 3" xfId="3470" xr:uid="{00000000-0005-0000-0000-00000A1D0000}"/>
    <cellStyle name="Vnos 3 3" xfId="3471" xr:uid="{00000000-0005-0000-0000-00000B1D0000}"/>
    <cellStyle name="Vnos 3 3 2" xfId="6159" xr:uid="{00000000-0005-0000-0000-00000C1D0000}"/>
    <cellStyle name="Vnos 3 4" xfId="6160" xr:uid="{00000000-0005-0000-0000-00000D1D0000}"/>
    <cellStyle name="Vnos 3 4 2" xfId="6315" xr:uid="{00000000-0005-0000-0000-00000E1D0000}"/>
    <cellStyle name="Vnos 3 5" xfId="6157" xr:uid="{00000000-0005-0000-0000-00000F1D0000}"/>
    <cellStyle name="Vnos 3 6" xfId="6201" xr:uid="{00000000-0005-0000-0000-0000101D0000}"/>
    <cellStyle name="Vnos 3 7" xfId="1854" xr:uid="{00000000-0005-0000-0000-0000111D0000}"/>
    <cellStyle name="Vsota" xfId="1631" builtinId="25" customBuiltin="1"/>
    <cellStyle name="Vsota 2" xfId="1632" xr:uid="{00000000-0005-0000-0000-0000131D0000}"/>
    <cellStyle name="Vsota 2 2" xfId="1745" xr:uid="{00000000-0005-0000-0000-0000141D0000}"/>
    <cellStyle name="Vsota 2 2 2" xfId="6162" xr:uid="{00000000-0005-0000-0000-0000151D0000}"/>
    <cellStyle name="Vsota 2 2 3" xfId="3472" xr:uid="{00000000-0005-0000-0000-0000161D0000}"/>
    <cellStyle name="Vsota 2 3" xfId="6161" xr:uid="{00000000-0005-0000-0000-0000171D0000}"/>
    <cellStyle name="Vsota 2 4" xfId="1855" xr:uid="{00000000-0005-0000-0000-0000181D0000}"/>
    <cellStyle name="Warning Text 1" xfId="1633" xr:uid="{00000000-0005-0000-0000-0000191D0000}"/>
    <cellStyle name="Warning Text 1 2" xfId="3474" xr:uid="{00000000-0005-0000-0000-00001A1D0000}"/>
    <cellStyle name="Warning Text 1 2 2" xfId="6164" xr:uid="{00000000-0005-0000-0000-00001B1D0000}"/>
    <cellStyle name="Warning Text 1 3" xfId="6163" xr:uid="{00000000-0005-0000-0000-00001C1D0000}"/>
    <cellStyle name="Warning Text 1 4" xfId="3473" xr:uid="{00000000-0005-0000-0000-00001D1D0000}"/>
    <cellStyle name="Warning Text 2" xfId="1634" xr:uid="{00000000-0005-0000-0000-00001E1D0000}"/>
    <cellStyle name="Warning Text 2 2" xfId="3476" xr:uid="{00000000-0005-0000-0000-00001F1D0000}"/>
    <cellStyle name="Warning Text 2 2 2" xfId="6166" xr:uid="{00000000-0005-0000-0000-0000201D0000}"/>
    <cellStyle name="Warning Text 2 3" xfId="6165" xr:uid="{00000000-0005-0000-0000-0000211D0000}"/>
    <cellStyle name="Warning Text 2 4" xfId="3475" xr:uid="{00000000-0005-0000-0000-0000221D0000}"/>
    <cellStyle name="Warning Text 3" xfId="1635" xr:uid="{00000000-0005-0000-0000-0000231D0000}"/>
    <cellStyle name="Warning Text 3 2" xfId="3478" xr:uid="{00000000-0005-0000-0000-0000241D0000}"/>
    <cellStyle name="Warning Text 3 2 2" xfId="6168" xr:uid="{00000000-0005-0000-0000-0000251D0000}"/>
    <cellStyle name="Warning Text 3 3" xfId="6167" xr:uid="{00000000-0005-0000-0000-0000261D0000}"/>
    <cellStyle name="Warning Text 3 4" xfId="3477" xr:uid="{00000000-0005-0000-0000-0000271D0000}"/>
    <cellStyle name="Warning Text 4" xfId="1636" xr:uid="{00000000-0005-0000-0000-0000281D0000}"/>
    <cellStyle name="Warning Text 4 2" xfId="3480" xr:uid="{00000000-0005-0000-0000-0000291D0000}"/>
    <cellStyle name="Warning Text 4 2 2" xfId="6170" xr:uid="{00000000-0005-0000-0000-00002A1D0000}"/>
    <cellStyle name="Warning Text 4 3" xfId="6169" xr:uid="{00000000-0005-0000-0000-00002B1D0000}"/>
    <cellStyle name="Warning Text 4 4" xfId="3479" xr:uid="{00000000-0005-0000-0000-00002C1D0000}"/>
    <cellStyle name="Warning Text 5" xfId="1637" xr:uid="{00000000-0005-0000-0000-00002D1D0000}"/>
    <cellStyle name="Warning Text 5 2" xfId="3482" xr:uid="{00000000-0005-0000-0000-00002E1D0000}"/>
    <cellStyle name="Warning Text 5 2 2" xfId="6172" xr:uid="{00000000-0005-0000-0000-00002F1D0000}"/>
    <cellStyle name="Warning Text 5 3" xfId="6171" xr:uid="{00000000-0005-0000-0000-0000301D0000}"/>
    <cellStyle name="Warning Text 5 4" xfId="3481" xr:uid="{00000000-0005-0000-0000-0000311D0000}"/>
    <cellStyle name="Warning Text 6" xfId="1638" xr:uid="{00000000-0005-0000-0000-0000321D0000}"/>
    <cellStyle name="Warning Text 6 2" xfId="3484" xr:uid="{00000000-0005-0000-0000-0000331D0000}"/>
    <cellStyle name="Warning Text 6 2 2" xfId="6174" xr:uid="{00000000-0005-0000-0000-0000341D0000}"/>
    <cellStyle name="Warning Text 6 3" xfId="6173" xr:uid="{00000000-0005-0000-0000-0000351D0000}"/>
    <cellStyle name="Warning Text 6 4" xfId="3483" xr:uid="{00000000-0005-0000-0000-0000361D0000}"/>
  </cellStyles>
  <dxfs count="0"/>
  <tableStyles count="0" defaultTableStyle="TableStyleMedium2" defaultPivotStyle="PivotStyleLight16"/>
  <colors>
    <mruColors>
      <color rgb="FFB1A0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5</xdr:row>
          <xdr:rowOff>175260</xdr:rowOff>
        </xdr:from>
        <xdr:to>
          <xdr:col>1</xdr:col>
          <xdr:colOff>259080</xdr:colOff>
          <xdr:row>6</xdr:row>
          <xdr:rowOff>160020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7</xdr:row>
          <xdr:rowOff>0</xdr:rowOff>
        </xdr:from>
        <xdr:to>
          <xdr:col>1</xdr:col>
          <xdr:colOff>259080</xdr:colOff>
          <xdr:row>7</xdr:row>
          <xdr:rowOff>198120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8</xdr:row>
          <xdr:rowOff>0</xdr:rowOff>
        </xdr:from>
        <xdr:to>
          <xdr:col>1</xdr:col>
          <xdr:colOff>259080</xdr:colOff>
          <xdr:row>8</xdr:row>
          <xdr:rowOff>190500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9</xdr:row>
          <xdr:rowOff>0</xdr:rowOff>
        </xdr:from>
        <xdr:to>
          <xdr:col>1</xdr:col>
          <xdr:colOff>259080</xdr:colOff>
          <xdr:row>9</xdr:row>
          <xdr:rowOff>190500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10</xdr:row>
          <xdr:rowOff>0</xdr:rowOff>
        </xdr:from>
        <xdr:to>
          <xdr:col>1</xdr:col>
          <xdr:colOff>259080</xdr:colOff>
          <xdr:row>10</xdr:row>
          <xdr:rowOff>190500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15</xdr:row>
          <xdr:rowOff>0</xdr:rowOff>
        </xdr:from>
        <xdr:to>
          <xdr:col>1</xdr:col>
          <xdr:colOff>228600</xdr:colOff>
          <xdr:row>15</xdr:row>
          <xdr:rowOff>190500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7</xdr:row>
          <xdr:rowOff>0</xdr:rowOff>
        </xdr:from>
        <xdr:to>
          <xdr:col>1</xdr:col>
          <xdr:colOff>259080</xdr:colOff>
          <xdr:row>7</xdr:row>
          <xdr:rowOff>198120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36"/>
  <sheetViews>
    <sheetView view="pageBreakPreview" zoomScale="85" zoomScaleNormal="85" zoomScaleSheetLayoutView="85" zoomScalePageLayoutView="115" workbookViewId="0">
      <selection activeCell="D26" sqref="D26"/>
    </sheetView>
  </sheetViews>
  <sheetFormatPr defaultColWidth="9.109375" defaultRowHeight="13.8"/>
  <cols>
    <col min="1" max="1" width="55.33203125" style="119" customWidth="1"/>
    <col min="2" max="2" width="9.5546875" style="119" customWidth="1"/>
    <col min="3" max="3" width="51" style="119" customWidth="1"/>
    <col min="4" max="16384" width="9.109375" style="119"/>
  </cols>
  <sheetData>
    <row r="1" spans="1:3" ht="23.4">
      <c r="A1" s="169"/>
      <c r="B1" s="170"/>
      <c r="C1" s="170"/>
    </row>
    <row r="2" spans="1:3" ht="84" customHeight="1">
      <c r="A2" s="264" t="s">
        <v>374</v>
      </c>
      <c r="B2" s="264"/>
      <c r="C2" s="264"/>
    </row>
    <row r="3" spans="1:3" ht="15.6">
      <c r="A3" s="171"/>
      <c r="B3" s="171"/>
      <c r="C3" s="171"/>
    </row>
    <row r="4" spans="1:3" ht="15.6">
      <c r="A4" s="172" t="s">
        <v>98</v>
      </c>
      <c r="B4" s="172"/>
      <c r="C4" s="172"/>
    </row>
    <row r="5" spans="1:3" ht="24" customHeight="1">
      <c r="A5" s="173" t="s">
        <v>97</v>
      </c>
      <c r="B5" s="171"/>
      <c r="C5" s="174" t="s">
        <v>370</v>
      </c>
    </row>
    <row r="6" spans="1:3" ht="15.6">
      <c r="A6" s="175" t="s">
        <v>96</v>
      </c>
      <c r="B6" s="176"/>
      <c r="C6" s="176"/>
    </row>
    <row r="7" spans="1:3" ht="15.6">
      <c r="A7" s="177" t="s">
        <v>95</v>
      </c>
      <c r="B7" s="178"/>
      <c r="C7" s="179" t="s">
        <v>94</v>
      </c>
    </row>
    <row r="8" spans="1:3" ht="15.6">
      <c r="A8" s="180"/>
      <c r="B8" s="178"/>
      <c r="C8" s="179" t="s">
        <v>93</v>
      </c>
    </row>
    <row r="9" spans="1:3" ht="15.6">
      <c r="A9" s="181"/>
      <c r="B9" s="178"/>
      <c r="C9" s="179" t="s">
        <v>92</v>
      </c>
    </row>
    <row r="10" spans="1:3" ht="15.6">
      <c r="A10" s="181"/>
      <c r="B10" s="178"/>
      <c r="C10" s="179" t="s">
        <v>91</v>
      </c>
    </row>
    <row r="11" spans="1:3" ht="15.6">
      <c r="A11" s="181"/>
      <c r="B11" s="181"/>
      <c r="C11" s="179" t="s">
        <v>90</v>
      </c>
    </row>
    <row r="12" spans="1:3" ht="15.6">
      <c r="A12" s="172" t="s">
        <v>89</v>
      </c>
      <c r="B12" s="172"/>
      <c r="C12" s="172"/>
    </row>
    <row r="13" spans="1:3" ht="15.6">
      <c r="A13" s="182" t="s">
        <v>88</v>
      </c>
      <c r="B13" s="182"/>
      <c r="C13" s="183" t="s">
        <v>100</v>
      </c>
    </row>
    <row r="14" spans="1:3" ht="15.6">
      <c r="A14" s="175" t="s">
        <v>87</v>
      </c>
      <c r="B14" s="176"/>
      <c r="C14" s="176"/>
    </row>
    <row r="15" spans="1:3" ht="15.6">
      <c r="A15" s="184" t="s">
        <v>86</v>
      </c>
      <c r="B15" s="184"/>
      <c r="C15" s="185" t="s">
        <v>371</v>
      </c>
    </row>
    <row r="16" spans="1:3" ht="15.6">
      <c r="A16" s="186"/>
      <c r="B16" s="173"/>
      <c r="C16" s="179" t="s">
        <v>85</v>
      </c>
    </row>
    <row r="17" spans="1:3" ht="15.6">
      <c r="A17" s="172" t="s">
        <v>84</v>
      </c>
      <c r="B17" s="172"/>
      <c r="C17" s="187"/>
    </row>
    <row r="18" spans="1:3" ht="15.6">
      <c r="A18" s="184" t="s">
        <v>83</v>
      </c>
      <c r="B18" s="188"/>
      <c r="C18" s="189" t="s">
        <v>99</v>
      </c>
    </row>
    <row r="19" spans="1:3" ht="15.6">
      <c r="A19" s="184" t="s">
        <v>82</v>
      </c>
      <c r="B19" s="188"/>
      <c r="C19" s="189" t="s">
        <v>372</v>
      </c>
    </row>
    <row r="20" spans="1:3" ht="15.6">
      <c r="A20" s="184" t="s">
        <v>81</v>
      </c>
      <c r="B20" s="188"/>
      <c r="C20" s="262" t="s">
        <v>373</v>
      </c>
    </row>
    <row r="21" spans="1:3" ht="15.6">
      <c r="A21" s="265" t="s">
        <v>80</v>
      </c>
      <c r="B21" s="265"/>
      <c r="C21" s="265"/>
    </row>
    <row r="22" spans="1:3" ht="15.6">
      <c r="A22" s="190" t="s">
        <v>79</v>
      </c>
      <c r="B22" s="191"/>
      <c r="C22" s="189" t="s">
        <v>78</v>
      </c>
    </row>
    <row r="23" spans="1:3" ht="15.6">
      <c r="A23" s="184" t="s">
        <v>71</v>
      </c>
      <c r="B23" s="188"/>
      <c r="C23" s="189" t="s">
        <v>77</v>
      </c>
    </row>
    <row r="24" spans="1:3" ht="109.5" customHeight="1">
      <c r="A24" s="192" t="s">
        <v>76</v>
      </c>
      <c r="B24" s="193"/>
      <c r="C24" s="194"/>
    </row>
    <row r="25" spans="1:3" ht="15.6">
      <c r="A25" s="265" t="s">
        <v>75</v>
      </c>
      <c r="B25" s="265"/>
      <c r="C25" s="265"/>
    </row>
    <row r="26" spans="1:3" ht="15.6">
      <c r="A26" s="184" t="s">
        <v>74</v>
      </c>
      <c r="B26" s="191"/>
      <c r="C26" s="195" t="s">
        <v>387</v>
      </c>
    </row>
    <row r="27" spans="1:3" ht="15.6">
      <c r="A27" s="184" t="s">
        <v>73</v>
      </c>
      <c r="B27" s="188"/>
      <c r="C27" s="195" t="s">
        <v>388</v>
      </c>
    </row>
    <row r="28" spans="1:3" ht="15.6">
      <c r="A28" s="184" t="s">
        <v>72</v>
      </c>
      <c r="B28" s="193"/>
      <c r="C28" s="195" t="s">
        <v>389</v>
      </c>
    </row>
    <row r="29" spans="1:3" ht="15.6">
      <c r="A29" s="184" t="s">
        <v>71</v>
      </c>
      <c r="B29" s="193"/>
      <c r="C29" s="195" t="s">
        <v>390</v>
      </c>
    </row>
    <row r="30" spans="1:3" ht="109.5" customHeight="1">
      <c r="A30" s="192" t="s">
        <v>70</v>
      </c>
      <c r="B30" s="193"/>
      <c r="C30" s="194"/>
    </row>
    <row r="31" spans="1:3" ht="15.6">
      <c r="A31" s="184" t="s">
        <v>69</v>
      </c>
      <c r="B31" s="193"/>
      <c r="C31" s="195" t="s">
        <v>391</v>
      </c>
    </row>
    <row r="32" spans="1:3" ht="78.75" customHeight="1">
      <c r="A32" s="192" t="s">
        <v>68</v>
      </c>
      <c r="B32" s="193"/>
      <c r="C32" s="194"/>
    </row>
    <row r="33" spans="1:3" ht="15.6">
      <c r="A33" s="184"/>
      <c r="B33" s="193"/>
      <c r="C33" s="195"/>
    </row>
    <row r="34" spans="1:3" ht="15.6">
      <c r="A34" s="184"/>
      <c r="B34" s="193"/>
      <c r="C34" s="195"/>
    </row>
    <row r="35" spans="1:3" ht="15.6">
      <c r="A35" s="184" t="s">
        <v>0</v>
      </c>
      <c r="B35" s="193"/>
      <c r="C35" s="196" t="s">
        <v>1</v>
      </c>
    </row>
    <row r="36" spans="1:3" ht="15.6">
      <c r="A36" s="184" t="s">
        <v>67</v>
      </c>
      <c r="B36" s="193"/>
      <c r="C36" s="197" t="s">
        <v>373</v>
      </c>
    </row>
  </sheetData>
  <sheetProtection algorithmName="SHA-512" hashValue="FHpuX8GvPGOtwLqplbnsYj57aB+rsyZP0Hpd41dGIvZDsL0XCNM2IZceqN1rcP9HX/IzyT+DK4U0ZL2TTrMG3w==" saltValue="/cV0qEJHqYn+a5kt/JeL2w==" spinCount="100000" sheet="1" formatCells="0" formatColumns="0" formatRows="0" selectLockedCells="1"/>
  <mergeCells count="3">
    <mergeCell ref="A2:C2"/>
    <mergeCell ref="A21:C21"/>
    <mergeCell ref="A25:C25"/>
  </mergeCells>
  <pageMargins left="0.70866141732283472" right="0.35433070866141736" top="0.74803149606299213" bottom="0.6692913385826772" header="0.19685039370078741" footer="0.31496062992125984"/>
  <pageSetup paperSize="9" scale="79" fitToHeight="0" orientation="portrait" r:id="rId1"/>
  <headerFooter>
    <oddHeader>&amp;L&amp;"NewsGoth Cn BT,Krepko"&amp;9&amp;K03+000INVESTITOR:
MIZŠ IN SŠGT MARIBOR
&amp;C&amp;"NewsGoth Cn BT,Krepko"&amp;9&amp;K03+000SŠGT  - OPREMA
Cankarjeva 5
2000 Maribor&amp;R&amp;"NewsGoth Cn BT,Krepko"&amp;9&amp;K03+000PROJEKTANT:
Styria arhitektura d.o.o. 
Cankarjeva ul. 6E,2000 Maribor</oddHeader>
    <oddFooter>&amp;L&amp;"NewsGoth Cn BT,Krepko"&amp;9&amp;K03+000&amp;A &amp;R&amp;"NewsGoth Cn BT,Krepko"&amp;9&amp;K03+000&amp;P/&amp;N
&amp;D</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1</xdr:col>
                    <xdr:colOff>83820</xdr:colOff>
                    <xdr:row>5</xdr:row>
                    <xdr:rowOff>175260</xdr:rowOff>
                  </from>
                  <to>
                    <xdr:col>1</xdr:col>
                    <xdr:colOff>259080</xdr:colOff>
                    <xdr:row>6</xdr:row>
                    <xdr:rowOff>160020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1</xdr:col>
                    <xdr:colOff>83820</xdr:colOff>
                    <xdr:row>7</xdr:row>
                    <xdr:rowOff>0</xdr:rowOff>
                  </from>
                  <to>
                    <xdr:col>1</xdr:col>
                    <xdr:colOff>259080</xdr:colOff>
                    <xdr:row>7</xdr:row>
                    <xdr:rowOff>198120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1</xdr:col>
                    <xdr:colOff>83820</xdr:colOff>
                    <xdr:row>8</xdr:row>
                    <xdr:rowOff>0</xdr:rowOff>
                  </from>
                  <to>
                    <xdr:col>1</xdr:col>
                    <xdr:colOff>259080</xdr:colOff>
                    <xdr:row>8</xdr:row>
                    <xdr:rowOff>190500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1</xdr:col>
                    <xdr:colOff>83820</xdr:colOff>
                    <xdr:row>9</xdr:row>
                    <xdr:rowOff>0</xdr:rowOff>
                  </from>
                  <to>
                    <xdr:col>1</xdr:col>
                    <xdr:colOff>259080</xdr:colOff>
                    <xdr:row>9</xdr:row>
                    <xdr:rowOff>190500</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1</xdr:col>
                    <xdr:colOff>99060</xdr:colOff>
                    <xdr:row>10</xdr:row>
                    <xdr:rowOff>0</xdr:rowOff>
                  </from>
                  <to>
                    <xdr:col>1</xdr:col>
                    <xdr:colOff>259080</xdr:colOff>
                    <xdr:row>10</xdr:row>
                    <xdr:rowOff>190500</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1</xdr:col>
                    <xdr:colOff>45720</xdr:colOff>
                    <xdr:row>15</xdr:row>
                    <xdr:rowOff>0</xdr:rowOff>
                  </from>
                  <to>
                    <xdr:col>1</xdr:col>
                    <xdr:colOff>228600</xdr:colOff>
                    <xdr:row>15</xdr:row>
                    <xdr:rowOff>190500</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1</xdr:col>
                    <xdr:colOff>83820</xdr:colOff>
                    <xdr:row>7</xdr:row>
                    <xdr:rowOff>0</xdr:rowOff>
                  </from>
                  <to>
                    <xdr:col>1</xdr:col>
                    <xdr:colOff>259080</xdr:colOff>
                    <xdr:row>7</xdr:row>
                    <xdr:rowOff>198120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tabColor rgb="FFFFFF00"/>
  </sheetPr>
  <dimension ref="A2:F838"/>
  <sheetViews>
    <sheetView tabSelected="1" view="pageBreakPreview" topLeftCell="A26" zoomScale="130" zoomScaleNormal="100" zoomScaleSheetLayoutView="130" zoomScalePageLayoutView="190" workbookViewId="0">
      <selection activeCell="D164" sqref="D164"/>
    </sheetView>
  </sheetViews>
  <sheetFormatPr defaultColWidth="9.109375" defaultRowHeight="13.8"/>
  <cols>
    <col min="1" max="1" width="5.6640625" style="45" customWidth="1"/>
    <col min="2" max="2" width="85.88671875" style="44" customWidth="1"/>
    <col min="3" max="3" width="6.6640625" style="43" customWidth="1"/>
    <col min="4" max="4" width="9.6640625" style="42" customWidth="1"/>
    <col min="5" max="6" width="12.6640625" style="42" customWidth="1"/>
    <col min="7" max="16384" width="9.109375" style="86"/>
  </cols>
  <sheetData>
    <row r="2" spans="1:6" ht="20.399999999999999">
      <c r="A2" s="134"/>
      <c r="B2" s="235" t="s">
        <v>145</v>
      </c>
    </row>
    <row r="3" spans="1:6" ht="26.4">
      <c r="A3" s="134"/>
      <c r="B3" s="248" t="s">
        <v>146</v>
      </c>
      <c r="C3" s="55"/>
      <c r="D3" s="64"/>
      <c r="E3" s="94"/>
      <c r="F3" s="94"/>
    </row>
    <row r="4" spans="1:6">
      <c r="A4" s="134"/>
      <c r="B4" s="249"/>
      <c r="C4" s="55"/>
      <c r="D4" s="94"/>
      <c r="E4" s="94"/>
      <c r="F4" s="94"/>
    </row>
    <row r="5" spans="1:6" ht="52.8">
      <c r="A5" s="156"/>
      <c r="B5" s="250" t="s">
        <v>147</v>
      </c>
      <c r="C5" s="55"/>
      <c r="D5" s="94"/>
      <c r="E5" s="94"/>
      <c r="F5" s="94"/>
    </row>
    <row r="6" spans="1:6">
      <c r="A6" s="134"/>
      <c r="B6" s="249"/>
      <c r="C6" s="55"/>
      <c r="D6" s="94"/>
      <c r="E6" s="94"/>
      <c r="F6" s="94"/>
    </row>
    <row r="7" spans="1:6" ht="66">
      <c r="A7" s="236"/>
      <c r="B7" s="251" t="s">
        <v>148</v>
      </c>
      <c r="C7" s="55"/>
      <c r="D7" s="94"/>
      <c r="E7" s="94"/>
      <c r="F7" s="94"/>
    </row>
    <row r="8" spans="1:6" ht="15.6">
      <c r="A8" s="133"/>
      <c r="B8" s="239" t="s">
        <v>394</v>
      </c>
      <c r="C8" s="55"/>
      <c r="D8" s="94"/>
      <c r="E8" s="94"/>
      <c r="F8" s="94"/>
    </row>
    <row r="9" spans="1:6" ht="39.6">
      <c r="A9" s="133"/>
      <c r="B9" s="267" t="s">
        <v>395</v>
      </c>
      <c r="C9" s="55"/>
      <c r="D9" s="94"/>
      <c r="E9" s="94"/>
      <c r="F9" s="94"/>
    </row>
    <row r="10" spans="1:6">
      <c r="A10" s="133"/>
      <c r="B10" s="268"/>
      <c r="C10" s="55"/>
      <c r="D10" s="94"/>
      <c r="E10" s="94"/>
      <c r="F10" s="94"/>
    </row>
    <row r="11" spans="1:6" ht="52.8">
      <c r="A11" s="133"/>
      <c r="B11" s="267" t="s">
        <v>396</v>
      </c>
      <c r="C11" s="55"/>
      <c r="D11" s="94"/>
      <c r="E11" s="94"/>
      <c r="F11" s="94"/>
    </row>
    <row r="12" spans="1:6" ht="37.5" customHeight="1">
      <c r="A12" s="237"/>
      <c r="B12" s="238"/>
      <c r="C12" s="55"/>
      <c r="D12" s="94"/>
      <c r="E12" s="94"/>
      <c r="F12" s="94"/>
    </row>
    <row r="13" spans="1:6" ht="15.6">
      <c r="A13" s="237"/>
      <c r="B13" s="239" t="s">
        <v>149</v>
      </c>
      <c r="C13" s="55"/>
      <c r="D13" s="94"/>
      <c r="E13" s="94"/>
      <c r="F13" s="94"/>
    </row>
    <row r="14" spans="1:6" ht="39.6">
      <c r="A14" s="237"/>
      <c r="B14" s="269" t="s">
        <v>397</v>
      </c>
      <c r="C14" s="55"/>
      <c r="D14" s="94"/>
      <c r="E14" s="94"/>
      <c r="F14" s="94"/>
    </row>
    <row r="15" spans="1:6">
      <c r="A15" s="237"/>
      <c r="B15" s="252"/>
      <c r="C15" s="55"/>
      <c r="D15" s="94"/>
      <c r="E15" s="94"/>
      <c r="F15" s="94"/>
    </row>
    <row r="16" spans="1:6" ht="26.4">
      <c r="A16" s="134"/>
      <c r="B16" s="253" t="s">
        <v>150</v>
      </c>
      <c r="C16" s="55"/>
      <c r="D16" s="94"/>
      <c r="E16" s="94"/>
      <c r="F16" s="94"/>
    </row>
    <row r="17" spans="1:6">
      <c r="A17" s="133"/>
      <c r="B17" s="254" t="s">
        <v>151</v>
      </c>
      <c r="C17" s="55"/>
      <c r="D17" s="94"/>
      <c r="E17" s="94"/>
      <c r="F17" s="94"/>
    </row>
    <row r="18" spans="1:6" ht="19.5" customHeight="1">
      <c r="A18" s="133"/>
      <c r="B18" s="254" t="s">
        <v>152</v>
      </c>
      <c r="C18" s="55"/>
      <c r="D18" s="94"/>
      <c r="E18" s="94"/>
      <c r="F18" s="94"/>
    </row>
    <row r="19" spans="1:6" ht="26.4">
      <c r="A19" s="133"/>
      <c r="B19" s="254" t="s">
        <v>153</v>
      </c>
      <c r="C19" s="55"/>
      <c r="D19" s="64"/>
      <c r="E19" s="94"/>
      <c r="F19" s="94"/>
    </row>
    <row r="20" spans="1:6">
      <c r="A20" s="133"/>
      <c r="B20" s="254"/>
      <c r="C20" s="55"/>
      <c r="D20" s="64"/>
      <c r="E20" s="78"/>
      <c r="F20" s="78"/>
    </row>
    <row r="21" spans="1:6" s="95" customFormat="1">
      <c r="A21" s="133"/>
      <c r="B21" s="254" t="s">
        <v>154</v>
      </c>
      <c r="C21" s="84"/>
      <c r="D21" s="93"/>
      <c r="E21" s="93"/>
      <c r="F21" s="93"/>
    </row>
    <row r="22" spans="1:6" s="95" customFormat="1">
      <c r="A22" s="133"/>
      <c r="B22" s="255" t="s">
        <v>155</v>
      </c>
      <c r="C22" s="44"/>
      <c r="D22" s="92"/>
      <c r="E22" s="92"/>
      <c r="F22" s="92"/>
    </row>
    <row r="23" spans="1:6" s="95" customFormat="1" ht="26.4">
      <c r="A23" s="133"/>
      <c r="B23" s="270" t="s">
        <v>398</v>
      </c>
      <c r="C23" s="44"/>
      <c r="D23" s="92"/>
      <c r="E23" s="92"/>
      <c r="F23" s="92"/>
    </row>
    <row r="24" spans="1:6" s="95" customFormat="1">
      <c r="A24" s="132"/>
      <c r="B24" s="270" t="s">
        <v>399</v>
      </c>
      <c r="C24" s="44"/>
      <c r="D24" s="92"/>
      <c r="E24" s="92"/>
      <c r="F24" s="92"/>
    </row>
    <row r="25" spans="1:6" s="95" customFormat="1" ht="26.4">
      <c r="A25" s="133"/>
      <c r="B25" s="255" t="s">
        <v>156</v>
      </c>
      <c r="C25" s="44"/>
      <c r="D25" s="92"/>
      <c r="E25" s="92"/>
      <c r="F25" s="92"/>
    </row>
    <row r="26" spans="1:6" ht="26.4">
      <c r="A26" s="133"/>
      <c r="B26" s="255" t="s">
        <v>400</v>
      </c>
      <c r="C26" s="44"/>
      <c r="D26" s="92"/>
      <c r="E26" s="92"/>
      <c r="F26" s="92"/>
    </row>
    <row r="27" spans="1:6">
      <c r="A27" s="133"/>
      <c r="B27" s="255" t="s">
        <v>157</v>
      </c>
      <c r="C27" s="55"/>
      <c r="D27" s="64"/>
      <c r="E27" s="78"/>
      <c r="F27" s="78"/>
    </row>
    <row r="28" spans="1:6">
      <c r="A28" s="133"/>
      <c r="B28" s="256" t="s">
        <v>158</v>
      </c>
      <c r="C28" s="55"/>
      <c r="D28" s="64"/>
      <c r="E28" s="78"/>
      <c r="F28" s="78"/>
    </row>
    <row r="29" spans="1:6">
      <c r="A29" s="241"/>
      <c r="B29" s="254" t="s">
        <v>159</v>
      </c>
      <c r="C29" s="55"/>
      <c r="D29" s="64"/>
      <c r="E29" s="78"/>
      <c r="F29" s="78"/>
    </row>
    <row r="30" spans="1:6" ht="39.6">
      <c r="A30" s="241" t="s">
        <v>2</v>
      </c>
      <c r="B30" s="252" t="s">
        <v>401</v>
      </c>
      <c r="C30" s="55"/>
      <c r="D30" s="64"/>
      <c r="E30" s="78"/>
      <c r="F30" s="78"/>
    </row>
    <row r="31" spans="1:6" ht="39.6">
      <c r="A31" s="241" t="s">
        <v>2</v>
      </c>
      <c r="B31" s="252" t="s">
        <v>402</v>
      </c>
      <c r="C31" s="55"/>
      <c r="D31" s="64"/>
      <c r="E31" s="78"/>
      <c r="F31" s="78"/>
    </row>
    <row r="32" spans="1:6">
      <c r="A32" s="241" t="s">
        <v>2</v>
      </c>
      <c r="B32" s="253" t="s">
        <v>160</v>
      </c>
      <c r="C32" s="55"/>
      <c r="D32" s="64"/>
      <c r="E32" s="78"/>
      <c r="F32" s="78"/>
    </row>
    <row r="33" spans="1:6" s="95" customFormat="1">
      <c r="A33" s="241" t="s">
        <v>2</v>
      </c>
      <c r="B33" s="252" t="s">
        <v>161</v>
      </c>
      <c r="C33" s="84"/>
      <c r="D33" s="92"/>
      <c r="E33" s="92"/>
      <c r="F33" s="92"/>
    </row>
    <row r="34" spans="1:6" s="95" customFormat="1" ht="39.6">
      <c r="A34" s="241" t="s">
        <v>2</v>
      </c>
      <c r="B34" s="271" t="s">
        <v>403</v>
      </c>
      <c r="C34" s="84"/>
      <c r="D34" s="92"/>
      <c r="E34" s="92"/>
      <c r="F34" s="92"/>
    </row>
    <row r="35" spans="1:6" s="95" customFormat="1" ht="39.6">
      <c r="A35" s="241" t="s">
        <v>2</v>
      </c>
      <c r="B35" s="253" t="s">
        <v>404</v>
      </c>
      <c r="C35" s="84"/>
      <c r="D35" s="92"/>
      <c r="E35" s="92"/>
      <c r="F35" s="92"/>
    </row>
    <row r="36" spans="1:6" s="95" customFormat="1" ht="26.4">
      <c r="A36" s="241" t="s">
        <v>2</v>
      </c>
      <c r="B36" s="253" t="s">
        <v>162</v>
      </c>
      <c r="C36" s="84"/>
      <c r="D36" s="92"/>
      <c r="E36" s="92"/>
      <c r="F36" s="92"/>
    </row>
    <row r="37" spans="1:6" s="95" customFormat="1" ht="39.6">
      <c r="A37" s="241" t="s">
        <v>2</v>
      </c>
      <c r="B37" s="253" t="s">
        <v>405</v>
      </c>
      <c r="C37" s="84"/>
      <c r="D37" s="92"/>
      <c r="E37" s="92"/>
      <c r="F37" s="92"/>
    </row>
    <row r="38" spans="1:6" s="95" customFormat="1">
      <c r="A38" s="241" t="s">
        <v>2</v>
      </c>
      <c r="B38" s="257" t="s">
        <v>163</v>
      </c>
      <c r="C38" s="84"/>
      <c r="D38" s="92"/>
      <c r="E38" s="92"/>
      <c r="F38" s="92"/>
    </row>
    <row r="39" spans="1:6" s="95" customFormat="1">
      <c r="A39" s="241" t="s">
        <v>2</v>
      </c>
      <c r="B39" s="253" t="s">
        <v>164</v>
      </c>
      <c r="C39" s="84"/>
      <c r="D39" s="92"/>
      <c r="E39" s="92"/>
      <c r="F39" s="92"/>
    </row>
    <row r="40" spans="1:6" s="95" customFormat="1">
      <c r="A40" s="241" t="s">
        <v>2</v>
      </c>
      <c r="B40" s="253" t="s">
        <v>165</v>
      </c>
      <c r="C40" s="84"/>
      <c r="D40" s="92"/>
      <c r="E40" s="92"/>
      <c r="F40" s="92"/>
    </row>
    <row r="41" spans="1:6" s="96" customFormat="1" ht="15.6">
      <c r="A41" s="241" t="s">
        <v>2</v>
      </c>
      <c r="B41" s="253" t="s">
        <v>406</v>
      </c>
      <c r="C41" s="91"/>
      <c r="D41" s="97"/>
      <c r="E41" s="90"/>
      <c r="F41" s="90"/>
    </row>
    <row r="42" spans="1:6" s="95" customFormat="1">
      <c r="A42" s="241" t="s">
        <v>2</v>
      </c>
      <c r="B42" s="253" t="s">
        <v>166</v>
      </c>
      <c r="C42" s="89"/>
      <c r="D42" s="42"/>
      <c r="E42" s="88"/>
      <c r="F42" s="88"/>
    </row>
    <row r="43" spans="1:6">
      <c r="A43" s="241" t="s">
        <v>2</v>
      </c>
      <c r="B43" s="253" t="s">
        <v>167</v>
      </c>
      <c r="C43" s="55"/>
      <c r="D43" s="64"/>
      <c r="E43" s="78"/>
      <c r="F43" s="78"/>
    </row>
    <row r="44" spans="1:6">
      <c r="A44" s="237"/>
      <c r="B44" s="253" t="s">
        <v>168</v>
      </c>
      <c r="C44" s="55"/>
      <c r="D44" s="64"/>
      <c r="E44" s="78"/>
      <c r="F44" s="78"/>
    </row>
    <row r="45" spans="1:6">
      <c r="A45" s="241"/>
      <c r="B45" s="253" t="s">
        <v>407</v>
      </c>
      <c r="C45" s="55"/>
      <c r="D45" s="64"/>
      <c r="E45" s="78"/>
      <c r="F45" s="78"/>
    </row>
    <row r="46" spans="1:6">
      <c r="A46" s="241"/>
      <c r="B46" s="253" t="s">
        <v>169</v>
      </c>
      <c r="C46" s="55"/>
      <c r="D46" s="64"/>
      <c r="E46" s="78"/>
      <c r="F46" s="63"/>
    </row>
    <row r="47" spans="1:6">
      <c r="A47" s="241"/>
      <c r="B47" s="253" t="s">
        <v>170</v>
      </c>
      <c r="C47" s="55"/>
      <c r="D47" s="64"/>
      <c r="F47" s="63"/>
    </row>
    <row r="48" spans="1:6">
      <c r="A48" s="241"/>
      <c r="B48" s="253" t="s">
        <v>171</v>
      </c>
      <c r="C48" s="55"/>
      <c r="D48" s="64"/>
      <c r="F48" s="63"/>
    </row>
    <row r="49" spans="1:6">
      <c r="A49" s="241"/>
      <c r="B49" s="253" t="s">
        <v>172</v>
      </c>
      <c r="C49" s="55"/>
      <c r="D49" s="64"/>
      <c r="F49" s="63"/>
    </row>
    <row r="50" spans="1:6">
      <c r="A50" s="241"/>
      <c r="B50" s="253" t="s">
        <v>6</v>
      </c>
      <c r="C50" s="55"/>
      <c r="D50" s="64"/>
      <c r="F50" s="63"/>
    </row>
    <row r="51" spans="1:6" ht="26.4" hidden="1">
      <c r="A51" s="241"/>
      <c r="B51" s="253" t="s">
        <v>408</v>
      </c>
      <c r="C51" s="55"/>
      <c r="D51" s="64"/>
      <c r="F51" s="63"/>
    </row>
    <row r="52" spans="1:6" hidden="1">
      <c r="A52" s="241"/>
      <c r="B52" s="253" t="s">
        <v>173</v>
      </c>
      <c r="C52" s="55"/>
      <c r="D52" s="64"/>
      <c r="F52" s="63"/>
    </row>
    <row r="53" spans="1:6" ht="15.6" hidden="1">
      <c r="A53" s="243"/>
      <c r="B53" s="253" t="s">
        <v>174</v>
      </c>
      <c r="C53" s="55"/>
      <c r="D53" s="64"/>
      <c r="E53" s="86"/>
      <c r="F53" s="78"/>
    </row>
    <row r="54" spans="1:6" s="99" customFormat="1" hidden="1">
      <c r="A54" s="237"/>
      <c r="B54" s="253" t="s">
        <v>175</v>
      </c>
      <c r="C54" s="52"/>
      <c r="D54" s="98"/>
      <c r="E54" s="87"/>
      <c r="F54" s="50"/>
    </row>
    <row r="55" spans="1:6" hidden="1">
      <c r="A55" s="237"/>
      <c r="B55" s="258"/>
      <c r="C55" s="55"/>
      <c r="D55" s="64"/>
      <c r="E55" s="86"/>
      <c r="F55" s="78"/>
    </row>
    <row r="56" spans="1:6" hidden="1">
      <c r="A56" s="237"/>
      <c r="B56" s="258" t="s">
        <v>176</v>
      </c>
      <c r="C56" s="55"/>
      <c r="D56" s="64"/>
      <c r="E56" s="78"/>
      <c r="F56" s="78"/>
    </row>
    <row r="57" spans="1:6" ht="26.4" hidden="1">
      <c r="A57" s="237"/>
      <c r="B57" s="252" t="s">
        <v>177</v>
      </c>
      <c r="C57" s="55"/>
      <c r="D57" s="64"/>
      <c r="E57" s="78"/>
      <c r="F57" s="78"/>
    </row>
    <row r="58" spans="1:6" ht="39.6" hidden="1">
      <c r="A58" s="237"/>
      <c r="B58" s="252" t="s">
        <v>178</v>
      </c>
      <c r="C58" s="55"/>
      <c r="D58" s="64"/>
      <c r="E58" s="78"/>
      <c r="F58" s="78"/>
    </row>
    <row r="59" spans="1:6" ht="52.8" hidden="1">
      <c r="A59" s="237"/>
      <c r="B59" s="252" t="s">
        <v>179</v>
      </c>
      <c r="C59" s="55"/>
      <c r="D59" s="78"/>
      <c r="E59" s="78"/>
      <c r="F59" s="78"/>
    </row>
    <row r="60" spans="1:6" ht="79.2" hidden="1">
      <c r="A60" s="237"/>
      <c r="B60" s="252" t="s">
        <v>180</v>
      </c>
      <c r="C60" s="55"/>
      <c r="D60" s="78"/>
      <c r="E60" s="78"/>
      <c r="F60" s="78"/>
    </row>
    <row r="61" spans="1:6" ht="26.4">
      <c r="A61" s="237"/>
      <c r="B61" s="252" t="s">
        <v>181</v>
      </c>
      <c r="C61" s="55"/>
      <c r="D61" s="78"/>
      <c r="E61" s="78"/>
      <c r="F61" s="78"/>
    </row>
    <row r="62" spans="1:6">
      <c r="A62" s="237"/>
      <c r="B62" s="252" t="s">
        <v>182</v>
      </c>
      <c r="C62" s="55"/>
      <c r="D62" s="78"/>
      <c r="E62" s="78"/>
      <c r="F62" s="78"/>
    </row>
    <row r="63" spans="1:6" ht="39.6">
      <c r="A63" s="241"/>
      <c r="B63" s="252" t="s">
        <v>183</v>
      </c>
      <c r="C63" s="55"/>
      <c r="D63" s="78"/>
      <c r="E63" s="78"/>
      <c r="F63" s="78"/>
    </row>
    <row r="64" spans="1:6" ht="39.6">
      <c r="A64" s="241"/>
      <c r="B64" s="258" t="s">
        <v>184</v>
      </c>
      <c r="C64" s="55"/>
      <c r="D64" s="78"/>
      <c r="E64" s="78"/>
      <c r="F64" s="78"/>
    </row>
    <row r="65" spans="1:6" ht="26.4">
      <c r="A65" s="241"/>
      <c r="B65" s="252" t="s">
        <v>185</v>
      </c>
      <c r="C65" s="55"/>
      <c r="D65" s="78"/>
      <c r="E65" s="78"/>
      <c r="F65" s="78"/>
    </row>
    <row r="66" spans="1:6" ht="26.4">
      <c r="A66" s="241"/>
      <c r="B66" s="252" t="s">
        <v>186</v>
      </c>
      <c r="C66" s="55"/>
      <c r="D66" s="78"/>
      <c r="E66" s="78"/>
      <c r="F66" s="78"/>
    </row>
    <row r="67" spans="1:6" ht="92.4">
      <c r="A67" s="241"/>
      <c r="B67" s="269" t="s">
        <v>409</v>
      </c>
      <c r="C67" s="55"/>
      <c r="D67" s="78"/>
      <c r="E67" s="78"/>
      <c r="F67" s="78"/>
    </row>
    <row r="68" spans="1:6" ht="79.2">
      <c r="A68" s="241"/>
      <c r="B68" s="252" t="s">
        <v>410</v>
      </c>
      <c r="C68" s="55"/>
      <c r="D68" s="78"/>
      <c r="E68" s="78"/>
      <c r="F68" s="78"/>
    </row>
    <row r="69" spans="1:6" ht="105.6">
      <c r="A69" s="241"/>
      <c r="B69" s="252" t="s">
        <v>411</v>
      </c>
      <c r="C69" s="55"/>
      <c r="D69" s="78"/>
      <c r="E69" s="78"/>
      <c r="F69" s="78"/>
    </row>
    <row r="70" spans="1:6" ht="39.6">
      <c r="A70" s="241"/>
      <c r="B70" s="252" t="s">
        <v>385</v>
      </c>
      <c r="C70" s="55"/>
      <c r="D70" s="64"/>
      <c r="E70" s="78"/>
      <c r="F70" s="78"/>
    </row>
    <row r="71" spans="1:6" ht="26.4">
      <c r="A71" s="245"/>
      <c r="B71" s="269" t="s">
        <v>412</v>
      </c>
      <c r="C71" s="55"/>
      <c r="D71" s="64"/>
      <c r="E71" s="78"/>
      <c r="F71" s="78"/>
    </row>
    <row r="72" spans="1:6" s="95" customFormat="1" ht="92.4">
      <c r="A72" s="131"/>
      <c r="B72" s="252" t="s">
        <v>187</v>
      </c>
      <c r="C72" s="84"/>
      <c r="D72" s="85"/>
      <c r="E72" s="85"/>
      <c r="F72" s="85"/>
    </row>
    <row r="73" spans="1:6" s="95" customFormat="1" ht="66">
      <c r="A73" s="131"/>
      <c r="B73" s="252" t="s">
        <v>413</v>
      </c>
      <c r="C73" s="44"/>
      <c r="D73" s="83"/>
      <c r="E73" s="83"/>
      <c r="F73" s="83"/>
    </row>
    <row r="74" spans="1:6" s="95" customFormat="1" ht="66">
      <c r="A74" s="134"/>
      <c r="B74" s="269" t="s">
        <v>414</v>
      </c>
      <c r="C74" s="44"/>
      <c r="D74" s="83"/>
      <c r="E74" s="83"/>
      <c r="F74" s="83"/>
    </row>
    <row r="75" spans="1:6" s="95" customFormat="1">
      <c r="A75" s="134"/>
      <c r="B75" s="252" t="s">
        <v>415</v>
      </c>
      <c r="C75" s="44"/>
      <c r="D75" s="83"/>
      <c r="E75" s="83"/>
      <c r="F75" s="83"/>
    </row>
    <row r="76" spans="1:6" s="95" customFormat="1" ht="105.6">
      <c r="A76" s="132"/>
      <c r="B76" s="252" t="s">
        <v>188</v>
      </c>
      <c r="C76" s="44"/>
      <c r="D76" s="83"/>
      <c r="E76" s="83"/>
      <c r="F76" s="83"/>
    </row>
    <row r="77" spans="1:6" s="95" customFormat="1">
      <c r="A77" s="132"/>
      <c r="B77" s="252" t="s">
        <v>386</v>
      </c>
      <c r="C77" s="44"/>
      <c r="D77" s="83"/>
      <c r="E77" s="83"/>
      <c r="F77" s="83"/>
    </row>
    <row r="78" spans="1:6" s="95" customFormat="1" ht="145.19999999999999">
      <c r="A78" s="132"/>
      <c r="B78" s="252" t="s">
        <v>215</v>
      </c>
      <c r="C78" s="44"/>
      <c r="D78" s="83"/>
      <c r="E78" s="83"/>
      <c r="F78" s="83"/>
    </row>
    <row r="79" spans="1:6" s="95" customFormat="1" ht="264">
      <c r="A79" s="132"/>
      <c r="B79" s="259" t="s">
        <v>416</v>
      </c>
      <c r="C79" s="44"/>
      <c r="D79" s="83"/>
      <c r="E79" s="83"/>
      <c r="F79" s="83"/>
    </row>
    <row r="80" spans="1:6" s="95" customFormat="1" ht="66">
      <c r="A80" s="132"/>
      <c r="B80" s="252" t="s">
        <v>417</v>
      </c>
      <c r="C80" s="44"/>
      <c r="D80" s="83"/>
      <c r="E80" s="83"/>
      <c r="F80" s="83"/>
    </row>
    <row r="81" spans="1:6" s="95" customFormat="1" ht="92.4">
      <c r="A81" s="132"/>
      <c r="B81" s="252" t="s">
        <v>189</v>
      </c>
      <c r="C81" s="44"/>
      <c r="D81" s="83"/>
      <c r="E81" s="83"/>
      <c r="F81" s="83"/>
    </row>
    <row r="82" spans="1:6" ht="277.2">
      <c r="A82" s="130"/>
      <c r="B82" s="252" t="s">
        <v>190</v>
      </c>
      <c r="C82" s="44"/>
      <c r="D82" s="83"/>
      <c r="E82" s="83"/>
      <c r="F82" s="83"/>
    </row>
    <row r="83" spans="1:6">
      <c r="A83" s="132"/>
      <c r="B83" s="242"/>
      <c r="C83" s="55"/>
      <c r="D83" s="64"/>
      <c r="E83" s="78"/>
      <c r="F83" s="78"/>
    </row>
    <row r="84" spans="1:6" ht="15.6">
      <c r="A84" s="132"/>
      <c r="B84" s="239" t="s">
        <v>191</v>
      </c>
      <c r="C84" s="55"/>
      <c r="D84" s="64"/>
      <c r="E84" s="78"/>
      <c r="F84" s="78"/>
    </row>
    <row r="85" spans="1:6">
      <c r="A85" s="132"/>
      <c r="B85" s="244" t="s">
        <v>192</v>
      </c>
      <c r="C85" s="55"/>
      <c r="D85" s="64"/>
      <c r="E85" s="78"/>
      <c r="F85" s="78"/>
    </row>
    <row r="86" spans="1:6">
      <c r="A86" s="132"/>
      <c r="B86" s="242" t="s">
        <v>193</v>
      </c>
      <c r="C86" s="55"/>
      <c r="D86" s="64"/>
      <c r="E86" s="78"/>
      <c r="F86" s="78"/>
    </row>
    <row r="87" spans="1:6">
      <c r="A87" s="132"/>
      <c r="B87" s="242" t="s">
        <v>3</v>
      </c>
      <c r="C87" s="55"/>
      <c r="D87" s="64"/>
      <c r="E87" s="78"/>
      <c r="F87" s="78"/>
    </row>
    <row r="88" spans="1:6">
      <c r="A88" s="132"/>
      <c r="B88" s="242" t="s">
        <v>4</v>
      </c>
      <c r="C88" s="55"/>
      <c r="D88" s="64"/>
      <c r="E88" s="78"/>
      <c r="F88" s="78"/>
    </row>
    <row r="89" spans="1:6" s="95" customFormat="1">
      <c r="A89" s="132"/>
      <c r="B89" s="242" t="s">
        <v>5</v>
      </c>
      <c r="C89" s="84"/>
      <c r="D89" s="83"/>
      <c r="E89" s="83"/>
      <c r="F89" s="83"/>
    </row>
    <row r="90" spans="1:6" s="95" customFormat="1">
      <c r="A90" s="132"/>
      <c r="B90" s="242" t="s">
        <v>6</v>
      </c>
      <c r="C90" s="84"/>
      <c r="D90" s="83"/>
      <c r="E90" s="83"/>
      <c r="F90" s="83"/>
    </row>
    <row r="91" spans="1:6" s="95" customFormat="1">
      <c r="A91" s="132"/>
      <c r="B91" s="242" t="s">
        <v>7</v>
      </c>
      <c r="C91" s="84"/>
      <c r="D91" s="83"/>
      <c r="E91" s="83"/>
      <c r="F91" s="83"/>
    </row>
    <row r="92" spans="1:6" s="95" customFormat="1">
      <c r="A92" s="132"/>
      <c r="B92" s="242" t="s">
        <v>8</v>
      </c>
      <c r="C92" s="84"/>
      <c r="D92" s="83"/>
      <c r="E92" s="83"/>
      <c r="F92" s="83"/>
    </row>
    <row r="93" spans="1:6" s="95" customFormat="1" ht="27.6">
      <c r="A93" s="132"/>
      <c r="B93" s="242" t="s">
        <v>9</v>
      </c>
      <c r="C93" s="84"/>
      <c r="D93" s="83"/>
      <c r="E93" s="83"/>
      <c r="F93" s="83"/>
    </row>
    <row r="94" spans="1:6" s="95" customFormat="1">
      <c r="A94" s="132"/>
      <c r="B94" s="242" t="s">
        <v>10</v>
      </c>
      <c r="C94" s="84"/>
      <c r="D94" s="83"/>
      <c r="E94" s="83"/>
      <c r="F94" s="83"/>
    </row>
    <row r="95" spans="1:6" s="95" customFormat="1">
      <c r="A95" s="132"/>
      <c r="B95" s="242" t="s">
        <v>11</v>
      </c>
      <c r="C95" s="84"/>
      <c r="D95" s="83"/>
      <c r="E95" s="83"/>
      <c r="F95" s="83"/>
    </row>
    <row r="96" spans="1:6" s="95" customFormat="1">
      <c r="A96" s="132"/>
      <c r="B96" s="242" t="s">
        <v>12</v>
      </c>
      <c r="C96" s="84"/>
      <c r="D96" s="83"/>
      <c r="E96" s="83"/>
      <c r="F96" s="83"/>
    </row>
    <row r="97" spans="1:6">
      <c r="A97" s="132"/>
      <c r="B97" s="242" t="s">
        <v>13</v>
      </c>
      <c r="C97" s="47"/>
      <c r="D97" s="100"/>
      <c r="E97" s="46"/>
      <c r="F97" s="46"/>
    </row>
    <row r="98" spans="1:6">
      <c r="A98" s="132"/>
      <c r="B98" s="242" t="s">
        <v>14</v>
      </c>
      <c r="C98" s="82"/>
      <c r="D98" s="101"/>
      <c r="E98" s="81"/>
      <c r="F98" s="81"/>
    </row>
    <row r="99" spans="1:6" ht="27.6">
      <c r="A99" s="132"/>
      <c r="B99" s="242" t="s">
        <v>15</v>
      </c>
      <c r="C99" s="80"/>
      <c r="D99" s="79"/>
      <c r="E99" s="79"/>
      <c r="F99" s="79"/>
    </row>
    <row r="100" spans="1:6" s="99" customFormat="1">
      <c r="A100" s="132"/>
      <c r="B100" s="242" t="s">
        <v>16</v>
      </c>
      <c r="C100" s="74"/>
      <c r="D100" s="77"/>
      <c r="E100" s="77"/>
      <c r="F100" s="77"/>
    </row>
    <row r="101" spans="1:6" s="99" customFormat="1" ht="27.6">
      <c r="A101" s="132"/>
      <c r="B101" s="242" t="s">
        <v>17</v>
      </c>
      <c r="C101" s="74"/>
      <c r="D101" s="77"/>
      <c r="E101" s="77"/>
      <c r="F101" s="77"/>
    </row>
    <row r="102" spans="1:6" s="99" customFormat="1" ht="138">
      <c r="A102" s="132"/>
      <c r="B102" s="240" t="s">
        <v>194</v>
      </c>
      <c r="C102" s="74"/>
      <c r="D102" s="77"/>
      <c r="E102" s="77"/>
      <c r="F102" s="77"/>
    </row>
    <row r="103" spans="1:6" s="99" customFormat="1">
      <c r="A103" s="132"/>
      <c r="B103" s="240" t="s">
        <v>195</v>
      </c>
      <c r="C103" s="74"/>
      <c r="D103" s="77"/>
      <c r="E103" s="77"/>
      <c r="F103" s="77"/>
    </row>
    <row r="104" spans="1:6" s="99" customFormat="1" ht="41.4">
      <c r="A104" s="131"/>
      <c r="B104" s="240" t="s">
        <v>196</v>
      </c>
      <c r="C104" s="43"/>
      <c r="D104" s="42"/>
      <c r="E104" s="42"/>
      <c r="F104" s="42"/>
    </row>
    <row r="105" spans="1:6" s="99" customFormat="1" ht="51" customHeight="1">
      <c r="A105" s="131"/>
      <c r="B105" s="240" t="s">
        <v>197</v>
      </c>
      <c r="C105" s="43"/>
      <c r="D105" s="42"/>
      <c r="E105" s="42"/>
      <c r="F105" s="42"/>
    </row>
    <row r="106" spans="1:6" s="99" customFormat="1" ht="27.6">
      <c r="A106" s="237"/>
      <c r="B106" s="240" t="s">
        <v>198</v>
      </c>
      <c r="C106" s="43"/>
      <c r="D106" s="42"/>
      <c r="E106" s="42"/>
      <c r="F106" s="42"/>
    </row>
    <row r="107" spans="1:6" ht="27.6">
      <c r="A107" s="237"/>
      <c r="B107" s="240" t="s">
        <v>199</v>
      </c>
      <c r="C107" s="68"/>
      <c r="D107" s="78"/>
      <c r="E107" s="78"/>
      <c r="F107" s="78"/>
    </row>
    <row r="108" spans="1:6">
      <c r="A108" s="237"/>
      <c r="B108" s="240" t="s">
        <v>200</v>
      </c>
      <c r="C108" s="41"/>
      <c r="D108" s="86"/>
      <c r="E108" s="86"/>
      <c r="F108" s="86"/>
    </row>
    <row r="109" spans="1:6">
      <c r="A109" s="237"/>
      <c r="B109" s="240" t="s">
        <v>201</v>
      </c>
      <c r="C109" s="68"/>
      <c r="D109" s="78"/>
      <c r="E109" s="51"/>
      <c r="F109" s="63"/>
    </row>
    <row r="110" spans="1:6">
      <c r="A110" s="237"/>
      <c r="B110" s="240"/>
      <c r="C110" s="41"/>
      <c r="D110" s="86"/>
      <c r="E110" s="86"/>
      <c r="F110" s="86"/>
    </row>
    <row r="111" spans="1:6">
      <c r="A111" s="237"/>
      <c r="B111" s="240"/>
      <c r="C111" s="68"/>
      <c r="D111" s="78"/>
      <c r="E111" s="51"/>
      <c r="F111" s="63"/>
    </row>
    <row r="112" spans="1:6" ht="15.6">
      <c r="A112" s="237"/>
      <c r="B112" s="239" t="s">
        <v>202</v>
      </c>
      <c r="C112" s="68"/>
      <c r="D112" s="78"/>
      <c r="E112" s="51"/>
      <c r="F112" s="63"/>
    </row>
    <row r="113" spans="1:6" ht="26.4">
      <c r="A113" s="237"/>
      <c r="B113" s="252" t="s">
        <v>203</v>
      </c>
      <c r="C113" s="68"/>
      <c r="D113" s="78"/>
      <c r="E113" s="51"/>
      <c r="F113" s="63"/>
    </row>
    <row r="114" spans="1:6" ht="66">
      <c r="A114" s="237"/>
      <c r="B114" s="252" t="s">
        <v>204</v>
      </c>
      <c r="C114" s="68"/>
      <c r="D114" s="78"/>
      <c r="E114" s="51"/>
      <c r="F114" s="63"/>
    </row>
    <row r="115" spans="1:6" ht="79.2">
      <c r="A115" s="237"/>
      <c r="B115" s="252" t="s">
        <v>418</v>
      </c>
      <c r="C115" s="68"/>
      <c r="D115" s="78"/>
      <c r="E115" s="51"/>
      <c r="F115" s="63"/>
    </row>
    <row r="116" spans="1:6" ht="52.8">
      <c r="A116" s="237"/>
      <c r="B116" s="252" t="s">
        <v>419</v>
      </c>
      <c r="C116" s="68"/>
      <c r="D116" s="78"/>
      <c r="E116" s="78"/>
      <c r="F116" s="78"/>
    </row>
    <row r="117" spans="1:6" ht="79.2">
      <c r="A117" s="237"/>
      <c r="B117" s="252" t="s">
        <v>205</v>
      </c>
      <c r="C117" s="68"/>
      <c r="D117" s="78"/>
      <c r="E117" s="51"/>
      <c r="F117" s="63"/>
    </row>
    <row r="118" spans="1:6" ht="198">
      <c r="A118" s="237"/>
      <c r="B118" s="252" t="s">
        <v>420</v>
      </c>
      <c r="C118" s="68"/>
      <c r="D118" s="78"/>
      <c r="E118" s="78"/>
      <c r="F118" s="78"/>
    </row>
    <row r="119" spans="1:6" ht="26.4">
      <c r="A119" s="237"/>
      <c r="B119" s="252" t="s">
        <v>206</v>
      </c>
      <c r="C119" s="68"/>
      <c r="D119" s="78"/>
      <c r="E119" s="78"/>
      <c r="F119" s="78"/>
    </row>
    <row r="120" spans="1:6" ht="118.8">
      <c r="A120" s="237"/>
      <c r="B120" s="252" t="s">
        <v>207</v>
      </c>
      <c r="C120" s="68"/>
      <c r="D120" s="78"/>
      <c r="E120" s="51"/>
      <c r="F120" s="63"/>
    </row>
    <row r="121" spans="1:6">
      <c r="A121" s="237"/>
      <c r="B121" s="252"/>
      <c r="C121" s="41"/>
      <c r="D121" s="86"/>
      <c r="E121" s="86"/>
      <c r="F121" s="86"/>
    </row>
    <row r="122" spans="1:6" ht="26.4">
      <c r="A122" s="237"/>
      <c r="B122" s="252" t="s">
        <v>208</v>
      </c>
      <c r="C122" s="68"/>
      <c r="D122" s="78"/>
      <c r="E122" s="51"/>
      <c r="F122" s="63"/>
    </row>
    <row r="123" spans="1:6" ht="26.4">
      <c r="A123" s="237"/>
      <c r="B123" s="252" t="s">
        <v>18</v>
      </c>
      <c r="C123" s="68"/>
      <c r="D123" s="78"/>
      <c r="E123" s="51"/>
      <c r="F123" s="63"/>
    </row>
    <row r="124" spans="1:6" ht="26.4">
      <c r="A124" s="237"/>
      <c r="B124" s="252" t="s">
        <v>209</v>
      </c>
      <c r="C124" s="68"/>
      <c r="D124" s="78"/>
      <c r="E124" s="51"/>
      <c r="F124" s="63"/>
    </row>
    <row r="125" spans="1:6">
      <c r="A125" s="237"/>
      <c r="B125" s="260"/>
      <c r="C125" s="41"/>
      <c r="D125" s="86"/>
      <c r="E125" s="86"/>
      <c r="F125" s="86"/>
    </row>
    <row r="126" spans="1:6" ht="132">
      <c r="A126" s="237"/>
      <c r="B126" s="254" t="s">
        <v>421</v>
      </c>
      <c r="C126" s="41"/>
      <c r="D126" s="86"/>
      <c r="E126" s="86"/>
      <c r="F126" s="86"/>
    </row>
    <row r="127" spans="1:6" ht="118.8">
      <c r="A127" s="237"/>
      <c r="B127" s="254" t="s">
        <v>210</v>
      </c>
      <c r="C127" s="68"/>
      <c r="D127" s="78"/>
      <c r="E127" s="51"/>
      <c r="F127" s="63"/>
    </row>
    <row r="128" spans="1:6" ht="26.4">
      <c r="A128" s="237"/>
      <c r="B128" s="254" t="s">
        <v>211</v>
      </c>
      <c r="C128" s="68"/>
      <c r="D128" s="78"/>
      <c r="E128" s="51"/>
      <c r="F128" s="63"/>
    </row>
    <row r="129" spans="1:6" ht="52.8">
      <c r="A129" s="237"/>
      <c r="B129" s="254" t="s">
        <v>212</v>
      </c>
      <c r="C129" s="68"/>
      <c r="D129" s="78"/>
      <c r="E129" s="51"/>
      <c r="F129" s="63"/>
    </row>
    <row r="130" spans="1:6" ht="39.6">
      <c r="A130" s="237"/>
      <c r="B130" s="254" t="s">
        <v>213</v>
      </c>
      <c r="C130" s="68"/>
      <c r="D130" s="78"/>
      <c r="E130" s="51"/>
      <c r="F130" s="63"/>
    </row>
    <row r="131" spans="1:6" ht="79.2">
      <c r="A131" s="237"/>
      <c r="B131" s="254" t="s">
        <v>214</v>
      </c>
      <c r="C131" s="68"/>
      <c r="D131" s="78"/>
      <c r="E131" s="51"/>
      <c r="F131" s="63"/>
    </row>
    <row r="132" spans="1:6" ht="92.4">
      <c r="A132" s="237"/>
      <c r="B132" s="254" t="s">
        <v>422</v>
      </c>
      <c r="C132" s="68"/>
      <c r="D132" s="78"/>
      <c r="E132" s="51"/>
      <c r="F132" s="63"/>
    </row>
    <row r="133" spans="1:6">
      <c r="A133" s="237"/>
      <c r="B133" s="246"/>
      <c r="C133" s="68"/>
      <c r="D133" s="78"/>
      <c r="E133" s="51"/>
      <c r="F133" s="63"/>
    </row>
    <row r="134" spans="1:6">
      <c r="A134" s="237"/>
      <c r="B134" s="247"/>
      <c r="C134" s="68"/>
      <c r="D134" s="78"/>
      <c r="E134" s="51"/>
      <c r="F134" s="63"/>
    </row>
    <row r="135" spans="1:6">
      <c r="A135" s="237"/>
      <c r="B135" s="246"/>
      <c r="C135" s="68"/>
      <c r="D135" s="78"/>
      <c r="E135" s="51"/>
      <c r="F135" s="63"/>
    </row>
    <row r="136" spans="1:6">
      <c r="A136" s="237"/>
      <c r="B136" s="246"/>
    </row>
    <row r="137" spans="1:6" s="99" customFormat="1">
      <c r="A137" s="75"/>
      <c r="B137" s="70"/>
      <c r="C137" s="74"/>
      <c r="D137" s="77"/>
      <c r="E137" s="77"/>
      <c r="F137" s="77"/>
    </row>
    <row r="138" spans="1:6" s="99" customFormat="1">
      <c r="A138" s="76"/>
      <c r="B138" s="70"/>
      <c r="C138" s="74"/>
      <c r="D138" s="77"/>
      <c r="E138" s="77"/>
      <c r="F138" s="77"/>
    </row>
    <row r="139" spans="1:6">
      <c r="A139" s="76"/>
      <c r="B139" s="69"/>
    </row>
    <row r="140" spans="1:6">
      <c r="A140" s="76"/>
      <c r="B140" s="69"/>
    </row>
    <row r="141" spans="1:6">
      <c r="A141" s="76"/>
      <c r="B141" s="69"/>
    </row>
    <row r="142" spans="1:6">
      <c r="A142" s="76"/>
      <c r="B142" s="69"/>
    </row>
    <row r="143" spans="1:6">
      <c r="A143" s="76"/>
      <c r="B143" s="69"/>
    </row>
    <row r="144" spans="1:6">
      <c r="A144" s="76"/>
      <c r="B144" s="69"/>
    </row>
    <row r="145" spans="1:6">
      <c r="A145" s="76"/>
      <c r="B145" s="71"/>
    </row>
    <row r="146" spans="1:6">
      <c r="A146" s="76"/>
      <c r="B146" s="69"/>
    </row>
    <row r="147" spans="1:6">
      <c r="A147" s="76"/>
      <c r="B147" s="69"/>
      <c r="C147" s="68"/>
      <c r="D147" s="78"/>
      <c r="E147" s="51"/>
      <c r="F147" s="63"/>
    </row>
    <row r="148" spans="1:6">
      <c r="A148" s="76"/>
      <c r="B148" s="69"/>
    </row>
    <row r="149" spans="1:6">
      <c r="A149" s="76"/>
      <c r="B149" s="69"/>
      <c r="C149" s="41"/>
      <c r="D149" s="86"/>
      <c r="E149" s="86"/>
      <c r="F149" s="86"/>
    </row>
    <row r="150" spans="1:6">
      <c r="A150" s="76"/>
      <c r="B150" s="69"/>
      <c r="C150" s="68"/>
      <c r="D150" s="78"/>
      <c r="E150" s="51"/>
      <c r="F150" s="63"/>
    </row>
    <row r="151" spans="1:6">
      <c r="A151" s="76"/>
      <c r="B151" s="69"/>
    </row>
    <row r="152" spans="1:6">
      <c r="A152" s="76"/>
      <c r="B152" s="69"/>
      <c r="C152" s="68"/>
      <c r="D152" s="78"/>
      <c r="E152" s="51"/>
      <c r="F152" s="63"/>
    </row>
    <row r="153" spans="1:6">
      <c r="A153" s="76"/>
      <c r="B153" s="69"/>
    </row>
    <row r="154" spans="1:6" ht="40.5" customHeight="1">
      <c r="A154" s="76"/>
      <c r="B154" s="69"/>
      <c r="C154" s="68"/>
      <c r="D154" s="78"/>
      <c r="E154" s="51"/>
      <c r="F154" s="63"/>
    </row>
    <row r="155" spans="1:6">
      <c r="A155" s="76"/>
      <c r="B155" s="69"/>
    </row>
    <row r="156" spans="1:6">
      <c r="A156" s="76"/>
      <c r="B156" s="69"/>
      <c r="C156" s="68"/>
      <c r="D156" s="78"/>
      <c r="E156" s="51"/>
      <c r="F156" s="63"/>
    </row>
    <row r="157" spans="1:6">
      <c r="A157" s="76"/>
      <c r="B157" s="69"/>
    </row>
    <row r="158" spans="1:6">
      <c r="A158" s="76"/>
      <c r="B158" s="69"/>
      <c r="C158" s="68"/>
      <c r="D158" s="78"/>
      <c r="E158" s="51"/>
      <c r="F158" s="63"/>
    </row>
    <row r="159" spans="1:6">
      <c r="A159" s="76"/>
      <c r="B159" s="69"/>
    </row>
    <row r="160" spans="1:6">
      <c r="A160" s="76"/>
      <c r="B160" s="73"/>
    </row>
    <row r="161" spans="1:6">
      <c r="A161" s="76"/>
      <c r="B161" s="73"/>
      <c r="C161" s="68"/>
      <c r="D161" s="78"/>
      <c r="E161" s="51"/>
      <c r="F161" s="63"/>
    </row>
    <row r="162" spans="1:6">
      <c r="A162" s="76"/>
      <c r="B162" s="73"/>
      <c r="C162" s="68"/>
      <c r="D162" s="78"/>
      <c r="E162" s="51"/>
      <c r="F162" s="63"/>
    </row>
    <row r="163" spans="1:6">
      <c r="A163" s="76"/>
      <c r="B163" s="73"/>
      <c r="C163" s="68"/>
      <c r="D163" s="78"/>
      <c r="E163" s="51"/>
      <c r="F163" s="63"/>
    </row>
    <row r="164" spans="1:6">
      <c r="A164" s="76"/>
      <c r="B164" s="73"/>
      <c r="C164" s="68"/>
      <c r="D164" s="78"/>
      <c r="E164" s="51"/>
      <c r="F164" s="63"/>
    </row>
    <row r="165" spans="1:6">
      <c r="A165" s="76"/>
      <c r="B165" s="73"/>
      <c r="C165" s="68"/>
      <c r="D165" s="78"/>
      <c r="E165" s="51"/>
      <c r="F165" s="63"/>
    </row>
    <row r="166" spans="1:6">
      <c r="A166" s="76"/>
      <c r="B166" s="73"/>
      <c r="C166" s="68"/>
      <c r="D166" s="78"/>
      <c r="E166" s="51"/>
      <c r="F166" s="63"/>
    </row>
    <row r="167" spans="1:6">
      <c r="A167" s="76"/>
      <c r="B167" s="73"/>
      <c r="C167" s="68"/>
      <c r="D167" s="78"/>
      <c r="E167" s="51"/>
      <c r="F167" s="63"/>
    </row>
    <row r="168" spans="1:6">
      <c r="A168" s="76"/>
      <c r="B168" s="73"/>
      <c r="C168" s="68"/>
      <c r="D168" s="78"/>
      <c r="E168" s="51"/>
      <c r="F168" s="63"/>
    </row>
    <row r="169" spans="1:6">
      <c r="A169" s="76"/>
      <c r="B169" s="73"/>
      <c r="C169" s="68"/>
      <c r="D169" s="78"/>
      <c r="E169" s="51"/>
      <c r="F169" s="63"/>
    </row>
    <row r="170" spans="1:6">
      <c r="A170" s="76"/>
      <c r="B170" s="73"/>
      <c r="C170" s="68"/>
      <c r="D170" s="78"/>
      <c r="E170" s="51"/>
      <c r="F170" s="63"/>
    </row>
    <row r="171" spans="1:6">
      <c r="A171" s="76"/>
      <c r="B171" s="36"/>
      <c r="C171" s="68"/>
      <c r="D171" s="78"/>
      <c r="E171" s="51"/>
      <c r="F171" s="63"/>
    </row>
    <row r="172" spans="1:6">
      <c r="A172" s="76"/>
      <c r="B172" s="73"/>
      <c r="C172" s="41"/>
      <c r="D172" s="86"/>
      <c r="E172" s="86"/>
      <c r="F172" s="86"/>
    </row>
    <row r="173" spans="1:6">
      <c r="A173" s="76"/>
      <c r="B173" s="73"/>
      <c r="C173" s="68"/>
      <c r="D173" s="78"/>
      <c r="E173" s="51"/>
      <c r="F173" s="63"/>
    </row>
    <row r="174" spans="1:6">
      <c r="A174" s="76"/>
      <c r="B174" s="73"/>
      <c r="C174" s="68"/>
      <c r="D174" s="78"/>
      <c r="E174" s="51"/>
      <c r="F174" s="63"/>
    </row>
    <row r="175" spans="1:6">
      <c r="A175" s="76"/>
      <c r="B175" s="73"/>
      <c r="C175" s="68"/>
      <c r="D175" s="78"/>
      <c r="E175" s="51"/>
      <c r="F175" s="63"/>
    </row>
    <row r="176" spans="1:6">
      <c r="A176" s="76"/>
      <c r="B176" s="36"/>
      <c r="C176" s="68"/>
      <c r="D176" s="78"/>
      <c r="E176" s="51"/>
      <c r="F176" s="63"/>
    </row>
    <row r="177" spans="1:6">
      <c r="A177" s="76"/>
      <c r="B177" s="73"/>
      <c r="C177" s="41"/>
      <c r="D177" s="86"/>
      <c r="E177" s="86"/>
      <c r="F177" s="86"/>
    </row>
    <row r="178" spans="1:6">
      <c r="A178" s="76"/>
      <c r="B178" s="73"/>
      <c r="C178" s="68"/>
      <c r="D178" s="78"/>
      <c r="E178" s="51"/>
      <c r="F178" s="63"/>
    </row>
    <row r="179" spans="1:6">
      <c r="A179" s="76"/>
      <c r="B179" s="73"/>
      <c r="C179" s="68"/>
      <c r="D179" s="78"/>
      <c r="E179" s="51"/>
      <c r="F179" s="63"/>
    </row>
    <row r="180" spans="1:6">
      <c r="A180" s="76"/>
      <c r="B180" s="36"/>
      <c r="C180" s="68"/>
      <c r="D180" s="78"/>
      <c r="E180" s="51"/>
      <c r="F180" s="63"/>
    </row>
    <row r="181" spans="1:6">
      <c r="A181" s="76"/>
      <c r="B181" s="73"/>
      <c r="C181" s="41"/>
      <c r="D181" s="86"/>
      <c r="E181" s="86"/>
      <c r="F181" s="86"/>
    </row>
    <row r="182" spans="1:6">
      <c r="A182" s="76"/>
      <c r="B182" s="73"/>
      <c r="C182" s="68"/>
      <c r="D182" s="78"/>
      <c r="E182" s="51"/>
      <c r="F182" s="63"/>
    </row>
    <row r="183" spans="1:6">
      <c r="A183" s="76"/>
      <c r="B183" s="73"/>
      <c r="C183" s="68"/>
      <c r="D183" s="78"/>
      <c r="E183" s="51"/>
      <c r="F183" s="63"/>
    </row>
    <row r="184" spans="1:6">
      <c r="A184" s="76"/>
      <c r="B184" s="73"/>
      <c r="C184" s="68"/>
      <c r="D184" s="78"/>
      <c r="E184" s="51"/>
      <c r="F184" s="63"/>
    </row>
    <row r="185" spans="1:6">
      <c r="A185" s="76"/>
      <c r="B185" s="36"/>
      <c r="C185" s="68"/>
      <c r="D185" s="78"/>
      <c r="E185" s="51"/>
      <c r="F185" s="63"/>
    </row>
    <row r="186" spans="1:6">
      <c r="A186" s="76"/>
      <c r="B186" s="73"/>
      <c r="C186" s="68"/>
      <c r="D186" s="78"/>
      <c r="E186" s="51"/>
      <c r="F186" s="63"/>
    </row>
    <row r="187" spans="1:6">
      <c r="A187" s="76"/>
      <c r="B187" s="36"/>
      <c r="C187" s="41"/>
      <c r="D187" s="86"/>
      <c r="E187" s="86"/>
      <c r="F187" s="86"/>
    </row>
    <row r="188" spans="1:6">
      <c r="A188" s="76"/>
      <c r="B188" s="73"/>
      <c r="C188" s="68"/>
      <c r="D188" s="78"/>
      <c r="E188" s="51"/>
      <c r="F188" s="63"/>
    </row>
    <row r="189" spans="1:6">
      <c r="A189" s="76"/>
      <c r="B189" s="36"/>
      <c r="C189" s="68"/>
      <c r="D189" s="78"/>
      <c r="E189" s="51"/>
      <c r="F189" s="63"/>
    </row>
    <row r="190" spans="1:6">
      <c r="A190" s="76"/>
      <c r="B190" s="73"/>
      <c r="C190" s="68"/>
      <c r="D190" s="78"/>
      <c r="E190" s="51"/>
      <c r="F190" s="63"/>
    </row>
    <row r="191" spans="1:6">
      <c r="A191" s="76"/>
      <c r="B191" s="36"/>
      <c r="C191" s="68"/>
      <c r="D191" s="78"/>
      <c r="E191" s="51"/>
      <c r="F191" s="63"/>
    </row>
    <row r="192" spans="1:6">
      <c r="A192" s="76"/>
      <c r="B192" s="36"/>
      <c r="C192" s="68"/>
      <c r="D192" s="78"/>
      <c r="E192" s="51"/>
      <c r="F192" s="63"/>
    </row>
    <row r="193" spans="1:6">
      <c r="A193" s="76"/>
      <c r="B193" s="36"/>
      <c r="C193" s="68"/>
      <c r="D193" s="78"/>
      <c r="E193" s="51"/>
      <c r="F193" s="63"/>
    </row>
    <row r="194" spans="1:6">
      <c r="A194" s="76"/>
      <c r="B194" s="36"/>
      <c r="C194" s="68"/>
      <c r="D194" s="78"/>
      <c r="E194" s="51"/>
      <c r="F194" s="63"/>
    </row>
    <row r="195" spans="1:6">
      <c r="A195" s="76"/>
      <c r="B195" s="36"/>
      <c r="C195" s="68"/>
      <c r="D195" s="78"/>
      <c r="E195" s="51"/>
      <c r="F195" s="63"/>
    </row>
    <row r="196" spans="1:6">
      <c r="A196" s="76"/>
      <c r="B196" s="36"/>
      <c r="C196" s="68"/>
      <c r="D196" s="78"/>
      <c r="E196" s="51"/>
      <c r="F196" s="63"/>
    </row>
    <row r="197" spans="1:6">
      <c r="A197" s="76"/>
      <c r="B197" s="36"/>
      <c r="C197" s="68"/>
      <c r="D197" s="78"/>
      <c r="E197" s="51"/>
      <c r="F197" s="63"/>
    </row>
    <row r="198" spans="1:6">
      <c r="A198" s="76"/>
      <c r="B198" s="36"/>
      <c r="C198" s="68"/>
      <c r="D198" s="78"/>
      <c r="E198" s="51"/>
      <c r="F198" s="63"/>
    </row>
    <row r="199" spans="1:6">
      <c r="A199" s="76"/>
      <c r="B199" s="36"/>
      <c r="C199" s="68"/>
      <c r="D199" s="78"/>
      <c r="E199" s="51"/>
      <c r="F199" s="63"/>
    </row>
    <row r="200" spans="1:6">
      <c r="A200" s="76"/>
      <c r="B200" s="36"/>
      <c r="C200" s="68"/>
      <c r="D200" s="78"/>
      <c r="E200" s="51"/>
      <c r="F200" s="63"/>
    </row>
    <row r="201" spans="1:6">
      <c r="A201" s="76"/>
      <c r="B201" s="36"/>
      <c r="C201" s="68"/>
      <c r="D201" s="78"/>
      <c r="E201" s="51"/>
      <c r="F201" s="63"/>
    </row>
    <row r="202" spans="1:6">
      <c r="A202" s="76"/>
      <c r="B202" s="36"/>
      <c r="C202" s="68"/>
      <c r="D202" s="78"/>
      <c r="E202" s="51"/>
      <c r="F202" s="63"/>
    </row>
    <row r="203" spans="1:6">
      <c r="A203" s="76"/>
      <c r="B203" s="36"/>
      <c r="C203" s="68"/>
      <c r="D203" s="78"/>
      <c r="E203" s="51"/>
      <c r="F203" s="63"/>
    </row>
    <row r="204" spans="1:6">
      <c r="A204" s="76"/>
      <c r="B204" s="36"/>
      <c r="C204" s="68"/>
      <c r="D204" s="78"/>
      <c r="E204" s="51"/>
      <c r="F204" s="63"/>
    </row>
    <row r="205" spans="1:6">
      <c r="A205" s="76"/>
      <c r="B205" s="36"/>
      <c r="C205" s="68"/>
      <c r="D205" s="78"/>
      <c r="E205" s="51"/>
      <c r="F205" s="63"/>
    </row>
    <row r="206" spans="1:6">
      <c r="A206" s="76"/>
      <c r="B206" s="36"/>
      <c r="C206" s="68"/>
      <c r="D206" s="78"/>
      <c r="E206" s="51"/>
      <c r="F206" s="63"/>
    </row>
    <row r="207" spans="1:6">
      <c r="A207" s="76"/>
      <c r="B207" s="36"/>
      <c r="C207" s="68"/>
      <c r="D207" s="78"/>
      <c r="E207" s="51"/>
      <c r="F207" s="63"/>
    </row>
    <row r="208" spans="1:6">
      <c r="A208" s="76"/>
      <c r="B208" s="56"/>
      <c r="C208" s="68"/>
      <c r="D208" s="78"/>
      <c r="E208" s="51"/>
      <c r="F208" s="63"/>
    </row>
    <row r="209" spans="1:6">
      <c r="A209" s="76"/>
      <c r="B209" s="53"/>
      <c r="C209" s="68"/>
      <c r="D209" s="78"/>
      <c r="E209" s="51"/>
      <c r="F209" s="51"/>
    </row>
    <row r="210" spans="1:6" s="99" customFormat="1">
      <c r="A210" s="45"/>
      <c r="B210" s="44"/>
      <c r="C210" s="52"/>
      <c r="D210" s="77"/>
      <c r="E210" s="51"/>
      <c r="F210" s="50"/>
    </row>
    <row r="212" spans="1:6">
      <c r="A212" s="75"/>
      <c r="B212" s="70"/>
    </row>
    <row r="213" spans="1:6" s="99" customFormat="1">
      <c r="A213" s="66"/>
      <c r="B213" s="69"/>
      <c r="C213" s="74"/>
      <c r="D213" s="77"/>
      <c r="E213" s="51"/>
      <c r="F213" s="51"/>
    </row>
    <row r="214" spans="1:6">
      <c r="A214" s="66"/>
      <c r="B214" s="71"/>
      <c r="C214" s="68"/>
      <c r="D214" s="78"/>
      <c r="E214" s="51"/>
      <c r="F214" s="51"/>
    </row>
    <row r="215" spans="1:6">
      <c r="A215" s="66"/>
      <c r="B215" s="69"/>
      <c r="C215" s="68"/>
      <c r="D215" s="78"/>
      <c r="E215" s="51"/>
      <c r="F215" s="51"/>
    </row>
    <row r="216" spans="1:6">
      <c r="A216" s="66"/>
      <c r="B216" s="69"/>
      <c r="C216" s="68"/>
      <c r="D216" s="78"/>
      <c r="E216" s="51"/>
      <c r="F216" s="51"/>
    </row>
    <row r="217" spans="1:6">
      <c r="A217" s="66"/>
      <c r="B217" s="69"/>
      <c r="C217" s="68"/>
      <c r="D217" s="78"/>
      <c r="E217" s="51"/>
      <c r="F217" s="51"/>
    </row>
    <row r="218" spans="1:6">
      <c r="A218" s="66"/>
      <c r="B218" s="69"/>
      <c r="C218" s="68"/>
      <c r="D218" s="78"/>
      <c r="E218" s="51"/>
      <c r="F218" s="51"/>
    </row>
    <row r="219" spans="1:6">
      <c r="A219" s="66"/>
      <c r="B219" s="69"/>
      <c r="C219" s="68"/>
      <c r="D219" s="78"/>
      <c r="E219" s="51"/>
      <c r="F219" s="51"/>
    </row>
    <row r="220" spans="1:6">
      <c r="A220" s="66"/>
      <c r="B220" s="69"/>
      <c r="C220" s="68"/>
      <c r="D220" s="78"/>
      <c r="E220" s="51"/>
      <c r="F220" s="51"/>
    </row>
    <row r="221" spans="1:6">
      <c r="A221" s="66"/>
      <c r="B221" s="69"/>
      <c r="C221" s="68"/>
      <c r="D221" s="78"/>
      <c r="E221" s="51"/>
      <c r="F221" s="51"/>
    </row>
    <row r="222" spans="1:6">
      <c r="A222" s="66"/>
      <c r="B222" s="69"/>
      <c r="C222" s="68"/>
      <c r="D222" s="78"/>
      <c r="E222" s="51"/>
      <c r="F222" s="51"/>
    </row>
    <row r="223" spans="1:6">
      <c r="A223" s="66"/>
      <c r="B223" s="69"/>
      <c r="C223" s="68"/>
      <c r="D223" s="78"/>
      <c r="E223" s="51"/>
      <c r="F223" s="51"/>
    </row>
    <row r="224" spans="1:6">
      <c r="A224" s="66"/>
      <c r="B224" s="69"/>
      <c r="C224" s="68"/>
      <c r="D224" s="78"/>
      <c r="E224" s="51"/>
      <c r="F224" s="51"/>
    </row>
    <row r="225" spans="1:6">
      <c r="A225" s="66"/>
      <c r="B225" s="71"/>
      <c r="C225" s="68"/>
      <c r="D225" s="78"/>
      <c r="E225" s="51"/>
      <c r="F225" s="63"/>
    </row>
    <row r="226" spans="1:6">
      <c r="A226" s="66"/>
      <c r="B226" s="75"/>
      <c r="C226" s="68"/>
      <c r="D226" s="78"/>
      <c r="E226" s="51"/>
      <c r="F226" s="63"/>
    </row>
    <row r="227" spans="1:6">
      <c r="A227" s="66"/>
      <c r="B227" s="106"/>
      <c r="C227" s="68"/>
      <c r="D227" s="78"/>
      <c r="E227" s="51"/>
      <c r="F227" s="63"/>
    </row>
    <row r="228" spans="1:6">
      <c r="A228" s="66"/>
      <c r="B228" s="106"/>
      <c r="C228" s="107"/>
      <c r="D228" s="37"/>
      <c r="E228" s="51"/>
      <c r="F228" s="63"/>
    </row>
    <row r="229" spans="1:6">
      <c r="A229" s="66"/>
      <c r="B229" s="69"/>
      <c r="C229" s="107"/>
      <c r="D229" s="37"/>
      <c r="E229" s="51"/>
      <c r="F229" s="63"/>
    </row>
    <row r="230" spans="1:6" ht="40.5" customHeight="1">
      <c r="A230" s="66"/>
      <c r="B230" s="69"/>
      <c r="C230" s="68"/>
      <c r="D230" s="78"/>
      <c r="E230" s="51"/>
      <c r="F230" s="63"/>
    </row>
    <row r="231" spans="1:6">
      <c r="A231" s="66"/>
      <c r="B231" s="69"/>
      <c r="C231" s="68"/>
      <c r="D231" s="78"/>
      <c r="E231" s="51"/>
      <c r="F231" s="63"/>
    </row>
    <row r="232" spans="1:6">
      <c r="A232" s="66"/>
      <c r="B232" s="69"/>
      <c r="C232" s="68"/>
      <c r="D232" s="78"/>
      <c r="E232" s="51"/>
      <c r="F232" s="63"/>
    </row>
    <row r="233" spans="1:6">
      <c r="A233" s="66"/>
      <c r="B233" s="69"/>
      <c r="C233" s="68"/>
      <c r="D233" s="78"/>
      <c r="E233" s="51"/>
      <c r="F233" s="63"/>
    </row>
    <row r="234" spans="1:6">
      <c r="A234" s="66"/>
      <c r="B234" s="69"/>
      <c r="C234" s="68"/>
      <c r="D234" s="78"/>
      <c r="E234" s="51"/>
      <c r="F234" s="63"/>
    </row>
    <row r="235" spans="1:6">
      <c r="A235" s="66"/>
      <c r="B235" s="69"/>
      <c r="C235" s="68"/>
      <c r="D235" s="78"/>
      <c r="E235" s="51"/>
      <c r="F235" s="63"/>
    </row>
    <row r="236" spans="1:6">
      <c r="A236" s="66"/>
      <c r="B236" s="69"/>
      <c r="C236" s="68"/>
      <c r="D236" s="78"/>
      <c r="E236" s="51"/>
      <c r="F236" s="63"/>
    </row>
    <row r="237" spans="1:6">
      <c r="A237" s="66"/>
      <c r="B237" s="69"/>
      <c r="C237" s="68"/>
      <c r="D237" s="78"/>
      <c r="E237" s="51"/>
      <c r="F237" s="63"/>
    </row>
    <row r="238" spans="1:6">
      <c r="A238" s="66"/>
      <c r="B238" s="69"/>
      <c r="C238" s="68"/>
      <c r="D238" s="78"/>
      <c r="E238" s="51"/>
      <c r="F238" s="63"/>
    </row>
    <row r="239" spans="1:6">
      <c r="A239" s="66"/>
      <c r="B239" s="69"/>
      <c r="C239" s="68"/>
      <c r="D239" s="78"/>
      <c r="E239" s="51"/>
      <c r="F239" s="51"/>
    </row>
    <row r="240" spans="1:6">
      <c r="A240" s="66"/>
      <c r="B240" s="69"/>
      <c r="C240" s="68"/>
      <c r="D240" s="78"/>
      <c r="E240" s="51"/>
      <c r="F240" s="63"/>
    </row>
    <row r="241" spans="1:6">
      <c r="A241" s="66"/>
      <c r="B241" s="69"/>
      <c r="C241" s="68"/>
      <c r="D241" s="78"/>
      <c r="E241" s="51"/>
      <c r="F241" s="51"/>
    </row>
    <row r="242" spans="1:6">
      <c r="A242" s="66"/>
      <c r="B242" s="69"/>
      <c r="C242" s="68"/>
      <c r="D242" s="78"/>
      <c r="E242" s="51"/>
      <c r="F242" s="63"/>
    </row>
    <row r="243" spans="1:6">
      <c r="A243" s="66"/>
      <c r="B243" s="69"/>
      <c r="C243" s="68"/>
      <c r="D243" s="78"/>
      <c r="E243" s="51"/>
      <c r="F243" s="63"/>
    </row>
    <row r="244" spans="1:6">
      <c r="A244" s="66"/>
      <c r="B244" s="69"/>
      <c r="C244" s="68"/>
      <c r="D244" s="78"/>
      <c r="E244" s="51"/>
      <c r="F244" s="63"/>
    </row>
    <row r="245" spans="1:6">
      <c r="A245" s="66"/>
      <c r="B245" s="69"/>
      <c r="C245" s="68"/>
      <c r="D245" s="78"/>
      <c r="E245" s="51"/>
      <c r="F245" s="63"/>
    </row>
    <row r="246" spans="1:6">
      <c r="A246" s="66"/>
      <c r="B246" s="69"/>
      <c r="C246" s="68"/>
      <c r="D246" s="78"/>
      <c r="E246" s="51"/>
      <c r="F246" s="63"/>
    </row>
    <row r="247" spans="1:6">
      <c r="A247" s="66"/>
      <c r="B247" s="69"/>
      <c r="C247" s="68"/>
      <c r="D247" s="78"/>
      <c r="E247" s="51"/>
      <c r="F247" s="63"/>
    </row>
    <row r="248" spans="1:6">
      <c r="A248" s="66"/>
      <c r="B248" s="69"/>
      <c r="C248" s="68"/>
      <c r="D248" s="78"/>
      <c r="E248" s="51"/>
      <c r="F248" s="63"/>
    </row>
    <row r="249" spans="1:6">
      <c r="A249" s="66"/>
      <c r="B249" s="69"/>
      <c r="C249" s="68"/>
      <c r="D249" s="78"/>
      <c r="E249" s="51"/>
      <c r="F249" s="63"/>
    </row>
    <row r="250" spans="1:6">
      <c r="A250" s="66"/>
      <c r="B250" s="69"/>
      <c r="C250" s="68"/>
      <c r="D250" s="78"/>
      <c r="E250" s="51"/>
      <c r="F250" s="63"/>
    </row>
    <row r="251" spans="1:6">
      <c r="A251" s="41"/>
      <c r="B251" s="69"/>
      <c r="C251" s="68"/>
      <c r="D251" s="78"/>
      <c r="E251" s="51"/>
      <c r="F251" s="63"/>
    </row>
    <row r="252" spans="1:6">
      <c r="A252" s="57"/>
      <c r="C252" s="68"/>
      <c r="D252" s="78"/>
      <c r="E252" s="51"/>
      <c r="F252" s="63"/>
    </row>
    <row r="253" spans="1:6">
      <c r="A253" s="54"/>
      <c r="B253" s="70"/>
    </row>
    <row r="254" spans="1:6" s="99" customFormat="1">
      <c r="A254" s="54"/>
      <c r="B254" s="70"/>
      <c r="C254" s="74"/>
      <c r="D254" s="77"/>
      <c r="E254" s="51"/>
      <c r="F254" s="50"/>
    </row>
    <row r="255" spans="1:6" s="99" customFormat="1">
      <c r="A255" s="45"/>
      <c r="B255" s="44"/>
      <c r="C255" s="74"/>
      <c r="D255" s="77"/>
      <c r="E255" s="51"/>
      <c r="F255" s="50"/>
    </row>
    <row r="256" spans="1:6">
      <c r="A256" s="54"/>
      <c r="B256" s="70"/>
    </row>
    <row r="257" spans="1:6">
      <c r="A257" s="57"/>
      <c r="B257" s="69"/>
      <c r="C257" s="74"/>
      <c r="D257" s="77"/>
      <c r="E257" s="51"/>
      <c r="F257" s="51"/>
    </row>
    <row r="258" spans="1:6">
      <c r="A258" s="57"/>
      <c r="B258" s="69"/>
      <c r="C258" s="68"/>
      <c r="D258" s="78"/>
      <c r="E258" s="51"/>
      <c r="F258" s="63"/>
    </row>
    <row r="259" spans="1:6">
      <c r="A259" s="57"/>
      <c r="B259" s="69"/>
      <c r="C259" s="68"/>
      <c r="D259" s="78"/>
      <c r="E259" s="51"/>
      <c r="F259" s="63"/>
    </row>
    <row r="260" spans="1:6">
      <c r="A260" s="66"/>
      <c r="B260" s="71"/>
      <c r="C260" s="68"/>
      <c r="D260" s="78"/>
      <c r="E260" s="51"/>
      <c r="F260" s="63"/>
    </row>
    <row r="261" spans="1:6">
      <c r="A261" s="66"/>
      <c r="B261" s="69"/>
      <c r="C261" s="74"/>
      <c r="D261" s="102"/>
      <c r="E261" s="51"/>
      <c r="F261" s="51"/>
    </row>
    <row r="262" spans="1:6">
      <c r="A262" s="66"/>
      <c r="B262" s="69"/>
      <c r="C262" s="74"/>
      <c r="D262" s="102"/>
      <c r="E262" s="51"/>
      <c r="F262" s="51"/>
    </row>
    <row r="263" spans="1:6">
      <c r="A263" s="66"/>
      <c r="B263" s="69"/>
      <c r="C263" s="68"/>
      <c r="D263" s="78"/>
      <c r="E263" s="51"/>
      <c r="F263" s="63"/>
    </row>
    <row r="264" spans="1:6">
      <c r="A264" s="66"/>
      <c r="B264" s="69"/>
      <c r="C264" s="68"/>
      <c r="D264" s="78"/>
      <c r="E264" s="51"/>
      <c r="F264" s="63"/>
    </row>
    <row r="265" spans="1:6">
      <c r="A265" s="66"/>
      <c r="B265" s="69"/>
      <c r="C265" s="68"/>
      <c r="D265" s="103"/>
      <c r="E265" s="51"/>
      <c r="F265" s="63"/>
    </row>
    <row r="266" spans="1:6">
      <c r="A266" s="66"/>
      <c r="B266" s="69"/>
      <c r="C266" s="68"/>
      <c r="D266" s="78"/>
      <c r="E266" s="51"/>
      <c r="F266" s="63"/>
    </row>
    <row r="267" spans="1:6">
      <c r="A267" s="66"/>
      <c r="B267" s="69"/>
      <c r="C267" s="68"/>
      <c r="D267" s="78"/>
      <c r="E267" s="51"/>
      <c r="F267" s="63"/>
    </row>
    <row r="268" spans="1:6">
      <c r="A268" s="66"/>
      <c r="B268" s="69"/>
      <c r="C268" s="74"/>
      <c r="D268" s="102"/>
      <c r="E268" s="51"/>
      <c r="F268" s="51"/>
    </row>
    <row r="269" spans="1:6">
      <c r="A269" s="66"/>
      <c r="B269" s="69"/>
      <c r="C269" s="68"/>
      <c r="D269" s="78"/>
      <c r="E269" s="51"/>
      <c r="F269" s="63"/>
    </row>
    <row r="270" spans="1:6">
      <c r="A270" s="66"/>
      <c r="B270" s="69"/>
      <c r="C270" s="68"/>
      <c r="D270" s="78"/>
      <c r="E270" s="51"/>
      <c r="F270" s="63"/>
    </row>
    <row r="271" spans="1:6">
      <c r="A271" s="66"/>
      <c r="B271" s="69"/>
      <c r="C271" s="74"/>
      <c r="D271" s="102"/>
      <c r="E271" s="51"/>
      <c r="F271" s="51"/>
    </row>
    <row r="272" spans="1:6">
      <c r="A272" s="66"/>
      <c r="B272" s="69"/>
      <c r="C272" s="68"/>
      <c r="D272" s="78"/>
      <c r="E272" s="51"/>
      <c r="F272" s="63"/>
    </row>
    <row r="273" spans="1:6">
      <c r="A273" s="66"/>
      <c r="B273" s="69"/>
      <c r="C273" s="68"/>
      <c r="D273" s="78"/>
      <c r="E273" s="51"/>
      <c r="F273" s="63"/>
    </row>
    <row r="274" spans="1:6">
      <c r="A274" s="66"/>
      <c r="B274" s="69"/>
      <c r="C274" s="68"/>
      <c r="D274" s="78"/>
      <c r="E274" s="51"/>
      <c r="F274" s="63"/>
    </row>
    <row r="275" spans="1:6">
      <c r="A275" s="66"/>
      <c r="B275" s="69"/>
      <c r="C275" s="68"/>
      <c r="D275" s="78"/>
      <c r="E275" s="51"/>
      <c r="F275" s="63"/>
    </row>
    <row r="276" spans="1:6">
      <c r="A276" s="66"/>
      <c r="B276" s="69"/>
      <c r="C276" s="68"/>
      <c r="D276" s="78"/>
      <c r="E276" s="51"/>
      <c r="F276" s="63"/>
    </row>
    <row r="277" spans="1:6">
      <c r="A277" s="66"/>
      <c r="B277" s="69"/>
      <c r="C277" s="68"/>
      <c r="D277" s="78"/>
      <c r="E277" s="51"/>
      <c r="F277" s="63"/>
    </row>
    <row r="278" spans="1:6">
      <c r="A278" s="66"/>
      <c r="B278" s="69"/>
      <c r="C278" s="68"/>
      <c r="D278" s="78"/>
      <c r="E278" s="51"/>
      <c r="F278" s="63"/>
    </row>
    <row r="279" spans="1:6">
      <c r="A279" s="66"/>
      <c r="B279" s="69"/>
      <c r="C279" s="68"/>
      <c r="D279" s="78"/>
      <c r="E279" s="51"/>
      <c r="F279" s="63"/>
    </row>
    <row r="280" spans="1:6">
      <c r="A280" s="66"/>
      <c r="B280" s="69"/>
      <c r="C280" s="68"/>
      <c r="D280" s="78"/>
      <c r="E280" s="51"/>
      <c r="F280" s="63"/>
    </row>
    <row r="281" spans="1:6">
      <c r="A281" s="66"/>
      <c r="B281" s="69"/>
      <c r="C281" s="68"/>
      <c r="D281" s="78"/>
      <c r="E281" s="51"/>
      <c r="F281" s="63"/>
    </row>
    <row r="282" spans="1:6">
      <c r="A282" s="66"/>
      <c r="B282" s="69"/>
      <c r="C282" s="68"/>
      <c r="D282" s="78"/>
      <c r="E282" s="51"/>
      <c r="F282" s="63"/>
    </row>
    <row r="283" spans="1:6">
      <c r="A283" s="66"/>
      <c r="B283" s="71"/>
      <c r="C283" s="68"/>
      <c r="D283" s="78"/>
      <c r="E283" s="51"/>
      <c r="F283" s="63"/>
    </row>
    <row r="284" spans="1:6">
      <c r="A284" s="66"/>
      <c r="B284" s="69"/>
      <c r="C284" s="68"/>
      <c r="D284" s="78"/>
      <c r="E284" s="51"/>
      <c r="F284" s="63"/>
    </row>
    <row r="285" spans="1:6">
      <c r="A285" s="66"/>
      <c r="B285" s="69"/>
      <c r="C285" s="68"/>
      <c r="D285" s="78"/>
      <c r="E285" s="51"/>
      <c r="F285" s="63"/>
    </row>
    <row r="286" spans="1:6">
      <c r="A286" s="66"/>
      <c r="B286" s="69"/>
      <c r="C286" s="68"/>
      <c r="D286" s="78"/>
      <c r="E286" s="51"/>
      <c r="F286" s="63"/>
    </row>
    <row r="287" spans="1:6">
      <c r="A287" s="57"/>
      <c r="B287" s="69"/>
      <c r="C287" s="68"/>
      <c r="D287" s="78"/>
      <c r="E287" s="51"/>
      <c r="F287" s="63"/>
    </row>
    <row r="288" spans="1:6">
      <c r="A288" s="66"/>
      <c r="B288" s="69"/>
      <c r="C288" s="68"/>
      <c r="D288" s="78"/>
      <c r="E288" s="51"/>
      <c r="F288" s="63"/>
    </row>
    <row r="289" spans="1:6">
      <c r="A289" s="66"/>
      <c r="B289" s="69"/>
      <c r="C289" s="68"/>
      <c r="D289" s="78"/>
      <c r="E289" s="51"/>
      <c r="F289" s="63"/>
    </row>
    <row r="290" spans="1:6">
      <c r="A290" s="66"/>
      <c r="B290" s="69"/>
      <c r="C290" s="68"/>
      <c r="D290" s="78"/>
      <c r="E290" s="51"/>
      <c r="F290" s="63"/>
    </row>
    <row r="291" spans="1:6">
      <c r="A291" s="66"/>
      <c r="B291" s="69"/>
      <c r="C291" s="68"/>
      <c r="D291" s="78"/>
      <c r="E291" s="51"/>
      <c r="F291" s="63"/>
    </row>
    <row r="292" spans="1:6">
      <c r="A292" s="66"/>
      <c r="B292" s="69"/>
      <c r="C292" s="68"/>
      <c r="D292" s="78"/>
      <c r="E292" s="51"/>
      <c r="F292" s="63"/>
    </row>
    <row r="293" spans="1:6">
      <c r="A293" s="57"/>
      <c r="B293" s="69"/>
      <c r="C293" s="68"/>
      <c r="D293" s="78"/>
      <c r="E293" s="51"/>
      <c r="F293" s="63"/>
    </row>
    <row r="294" spans="1:6">
      <c r="A294" s="41"/>
      <c r="B294" s="71"/>
      <c r="C294" s="68"/>
      <c r="D294" s="78"/>
      <c r="E294" s="51"/>
      <c r="F294" s="63"/>
    </row>
    <row r="295" spans="1:6">
      <c r="A295" s="41"/>
      <c r="B295" s="69"/>
      <c r="C295" s="68"/>
      <c r="D295" s="103"/>
      <c r="E295" s="51"/>
      <c r="F295" s="51"/>
    </row>
    <row r="296" spans="1:6">
      <c r="A296" s="66"/>
      <c r="B296" s="69"/>
      <c r="C296" s="68"/>
      <c r="D296" s="103"/>
      <c r="E296" s="51"/>
      <c r="F296" s="51"/>
    </row>
    <row r="297" spans="1:6">
      <c r="A297" s="66"/>
      <c r="B297" s="69"/>
      <c r="C297" s="68"/>
      <c r="D297" s="78"/>
      <c r="E297" s="51"/>
      <c r="F297" s="63"/>
    </row>
    <row r="298" spans="1:6">
      <c r="A298" s="66"/>
      <c r="B298" s="69"/>
      <c r="C298" s="68"/>
      <c r="D298" s="78"/>
      <c r="E298" s="51"/>
      <c r="F298" s="63"/>
    </row>
    <row r="299" spans="1:6">
      <c r="A299" s="66"/>
      <c r="B299" s="69"/>
      <c r="C299" s="68"/>
      <c r="D299" s="103"/>
      <c r="E299" s="51"/>
      <c r="F299" s="63"/>
    </row>
    <row r="300" spans="1:6">
      <c r="A300" s="66"/>
      <c r="B300" s="69"/>
      <c r="C300" s="68"/>
      <c r="D300" s="78"/>
      <c r="E300" s="51"/>
      <c r="F300" s="63"/>
    </row>
    <row r="301" spans="1:6">
      <c r="A301" s="66"/>
      <c r="B301" s="69"/>
      <c r="C301" s="68"/>
      <c r="D301" s="78"/>
      <c r="E301" s="51"/>
      <c r="F301" s="63"/>
    </row>
    <row r="302" spans="1:6">
      <c r="A302" s="66"/>
      <c r="B302" s="69"/>
      <c r="C302" s="68"/>
      <c r="D302" s="103"/>
      <c r="E302" s="51"/>
      <c r="F302" s="63"/>
    </row>
    <row r="303" spans="1:6">
      <c r="A303" s="41"/>
      <c r="B303" s="69"/>
      <c r="C303" s="68"/>
      <c r="D303" s="78"/>
      <c r="E303" s="51"/>
      <c r="F303" s="63"/>
    </row>
    <row r="304" spans="1:6">
      <c r="A304" s="41"/>
      <c r="B304" s="69"/>
      <c r="C304" s="68"/>
      <c r="D304" s="78"/>
      <c r="E304" s="51"/>
      <c r="F304" s="63"/>
    </row>
    <row r="305" spans="1:6">
      <c r="A305" s="66"/>
      <c r="B305" s="69"/>
      <c r="C305" s="68"/>
      <c r="D305" s="78"/>
      <c r="E305" s="51"/>
      <c r="F305" s="63"/>
    </row>
    <row r="306" spans="1:6">
      <c r="A306" s="41"/>
      <c r="B306" s="69"/>
      <c r="C306" s="68"/>
      <c r="D306" s="78"/>
      <c r="E306" s="51"/>
      <c r="F306" s="63"/>
    </row>
    <row r="307" spans="1:6">
      <c r="A307" s="41"/>
      <c r="B307" s="69"/>
      <c r="C307" s="68"/>
      <c r="D307" s="78"/>
      <c r="E307" s="51"/>
      <c r="F307" s="63"/>
    </row>
    <row r="308" spans="1:6">
      <c r="A308" s="66"/>
      <c r="B308" s="69"/>
      <c r="C308" s="68"/>
      <c r="D308" s="103"/>
      <c r="E308" s="51"/>
      <c r="F308" s="51"/>
    </row>
    <row r="309" spans="1:6">
      <c r="A309" s="41"/>
      <c r="B309" s="69"/>
      <c r="C309" s="68"/>
      <c r="D309" s="78"/>
      <c r="E309" s="51"/>
      <c r="F309" s="63"/>
    </row>
    <row r="310" spans="1:6">
      <c r="A310" s="41"/>
      <c r="B310" s="41"/>
      <c r="C310" s="68"/>
      <c r="D310" s="78"/>
      <c r="E310" s="51"/>
      <c r="F310" s="63"/>
    </row>
    <row r="311" spans="1:6">
      <c r="A311" s="41"/>
      <c r="B311" s="71"/>
      <c r="C311" s="41"/>
      <c r="D311" s="86"/>
      <c r="E311" s="86"/>
      <c r="F311" s="86"/>
    </row>
    <row r="312" spans="1:6">
      <c r="A312" s="41"/>
      <c r="B312" s="69"/>
      <c r="C312" s="68"/>
      <c r="D312" s="103"/>
      <c r="E312" s="51"/>
      <c r="F312" s="51"/>
    </row>
    <row r="313" spans="1:6">
      <c r="A313" s="66"/>
      <c r="B313" s="69"/>
      <c r="C313" s="68"/>
      <c r="D313" s="103"/>
      <c r="E313" s="51"/>
      <c r="F313" s="51"/>
    </row>
    <row r="314" spans="1:6">
      <c r="A314" s="66"/>
      <c r="B314" s="69"/>
      <c r="C314" s="68"/>
      <c r="D314" s="78"/>
      <c r="E314" s="51"/>
      <c r="F314" s="63"/>
    </row>
    <row r="315" spans="1:6">
      <c r="A315" s="66"/>
      <c r="B315" s="69"/>
      <c r="C315" s="68"/>
      <c r="D315" s="78"/>
      <c r="E315" s="51"/>
      <c r="F315" s="63"/>
    </row>
    <row r="316" spans="1:6">
      <c r="A316" s="66"/>
      <c r="B316" s="69"/>
      <c r="C316" s="68"/>
      <c r="D316" s="103"/>
      <c r="E316" s="51"/>
      <c r="F316" s="51"/>
    </row>
    <row r="317" spans="1:6">
      <c r="A317" s="66"/>
      <c r="B317" s="69"/>
      <c r="C317" s="68"/>
      <c r="D317" s="78"/>
      <c r="E317" s="51"/>
      <c r="F317" s="63"/>
    </row>
    <row r="318" spans="1:6">
      <c r="A318" s="66"/>
      <c r="B318" s="69"/>
      <c r="C318" s="68"/>
      <c r="D318" s="78"/>
      <c r="E318" s="51"/>
      <c r="F318" s="63"/>
    </row>
    <row r="319" spans="1:6">
      <c r="A319" s="66"/>
      <c r="B319" s="69"/>
      <c r="C319" s="68"/>
      <c r="D319" s="78"/>
      <c r="E319" s="51"/>
      <c r="F319" s="63"/>
    </row>
    <row r="320" spans="1:6">
      <c r="A320" s="66"/>
      <c r="B320" s="69"/>
      <c r="C320" s="68"/>
      <c r="D320" s="78"/>
      <c r="E320" s="51"/>
      <c r="F320" s="63"/>
    </row>
    <row r="321" spans="1:6">
      <c r="A321" s="66"/>
      <c r="B321" s="69"/>
      <c r="C321" s="68"/>
      <c r="D321" s="78"/>
      <c r="E321" s="51"/>
      <c r="F321" s="63"/>
    </row>
    <row r="322" spans="1:6">
      <c r="A322" s="66"/>
      <c r="B322" s="69"/>
      <c r="C322" s="68"/>
      <c r="D322" s="103"/>
      <c r="E322" s="51"/>
      <c r="F322" s="51"/>
    </row>
    <row r="323" spans="1:6">
      <c r="A323" s="66"/>
      <c r="B323" s="69"/>
      <c r="C323" s="68"/>
      <c r="D323" s="78"/>
      <c r="E323" s="51"/>
      <c r="F323" s="63"/>
    </row>
    <row r="324" spans="1:6">
      <c r="A324" s="57"/>
      <c r="B324" s="69"/>
      <c r="C324" s="68"/>
      <c r="D324" s="78"/>
      <c r="E324" s="51"/>
      <c r="F324" s="63"/>
    </row>
    <row r="325" spans="1:6">
      <c r="A325" s="66"/>
      <c r="B325" s="69"/>
      <c r="C325" s="68"/>
      <c r="D325" s="103"/>
      <c r="E325" s="51"/>
      <c r="F325" s="51"/>
    </row>
    <row r="326" spans="1:6">
      <c r="A326" s="41"/>
      <c r="B326" s="69"/>
      <c r="C326" s="68"/>
      <c r="D326" s="78"/>
      <c r="E326" s="51"/>
      <c r="F326" s="63"/>
    </row>
    <row r="327" spans="1:6" ht="16.5" customHeight="1">
      <c r="A327" s="66"/>
      <c r="B327" s="69"/>
      <c r="C327" s="68"/>
      <c r="D327" s="78"/>
      <c r="E327" s="51"/>
      <c r="F327" s="63"/>
    </row>
    <row r="328" spans="1:6">
      <c r="A328" s="66"/>
      <c r="B328" s="69"/>
      <c r="C328" s="68"/>
      <c r="D328" s="78"/>
      <c r="E328" s="51"/>
      <c r="F328" s="63"/>
    </row>
    <row r="329" spans="1:6">
      <c r="A329" s="41"/>
      <c r="B329" s="69"/>
      <c r="C329" s="68"/>
      <c r="D329" s="78"/>
      <c r="E329" s="51"/>
      <c r="F329" s="63"/>
    </row>
    <row r="330" spans="1:6" ht="15.75" customHeight="1">
      <c r="A330" s="41"/>
      <c r="B330" s="41"/>
      <c r="C330" s="68"/>
      <c r="D330" s="78"/>
      <c r="E330" s="51"/>
      <c r="F330" s="63"/>
    </row>
    <row r="331" spans="1:6">
      <c r="A331" s="41"/>
      <c r="B331" s="69"/>
      <c r="C331" s="41"/>
      <c r="D331" s="86"/>
      <c r="E331" s="86"/>
      <c r="F331" s="86"/>
    </row>
    <row r="332" spans="1:6">
      <c r="A332" s="41"/>
      <c r="B332" s="69"/>
      <c r="C332" s="68"/>
      <c r="D332" s="78"/>
      <c r="E332" s="51"/>
      <c r="F332" s="63"/>
    </row>
    <row r="333" spans="1:6">
      <c r="A333" s="41"/>
      <c r="B333" s="69"/>
      <c r="C333" s="68"/>
      <c r="D333" s="78"/>
      <c r="E333" s="51"/>
      <c r="F333" s="63"/>
    </row>
    <row r="334" spans="1:6">
      <c r="A334" s="66"/>
      <c r="B334" s="69"/>
      <c r="C334" s="68"/>
      <c r="D334" s="78"/>
      <c r="E334" s="51"/>
      <c r="F334" s="63"/>
    </row>
    <row r="335" spans="1:6">
      <c r="A335" s="66"/>
      <c r="B335" s="69"/>
      <c r="C335" s="68"/>
      <c r="D335" s="78"/>
      <c r="E335" s="51"/>
      <c r="F335" s="63"/>
    </row>
    <row r="336" spans="1:6" ht="15.75" customHeight="1">
      <c r="A336" s="66"/>
      <c r="B336" s="41"/>
      <c r="C336" s="68"/>
      <c r="D336" s="78"/>
      <c r="E336" s="51"/>
      <c r="F336" s="63"/>
    </row>
    <row r="337" spans="1:6">
      <c r="A337" s="66"/>
      <c r="B337" s="71"/>
      <c r="C337" s="41"/>
      <c r="D337" s="86"/>
      <c r="E337" s="86"/>
      <c r="F337" s="86"/>
    </row>
    <row r="338" spans="1:6">
      <c r="A338" s="57"/>
      <c r="B338" s="41"/>
      <c r="C338" s="41"/>
      <c r="D338" s="86"/>
      <c r="E338" s="86"/>
      <c r="F338" s="86"/>
    </row>
    <row r="339" spans="1:6">
      <c r="A339" s="66"/>
      <c r="B339" s="69"/>
      <c r="C339" s="41"/>
      <c r="D339" s="86"/>
      <c r="E339" s="86"/>
      <c r="F339" s="86"/>
    </row>
    <row r="340" spans="1:6">
      <c r="A340" s="66"/>
      <c r="B340" s="69"/>
      <c r="C340" s="68"/>
      <c r="D340" s="78"/>
      <c r="E340" s="51"/>
      <c r="F340" s="63"/>
    </row>
    <row r="341" spans="1:6">
      <c r="A341" s="66"/>
      <c r="B341" s="41"/>
      <c r="C341" s="68"/>
      <c r="D341" s="78"/>
      <c r="E341" s="51"/>
      <c r="F341" s="63"/>
    </row>
    <row r="342" spans="1:6">
      <c r="A342" s="66"/>
      <c r="B342" s="69"/>
      <c r="C342" s="41"/>
      <c r="D342" s="86"/>
      <c r="E342" s="86"/>
      <c r="F342" s="86"/>
    </row>
    <row r="343" spans="1:6">
      <c r="A343" s="41"/>
      <c r="B343" s="69"/>
      <c r="C343" s="68"/>
      <c r="D343" s="78"/>
      <c r="E343" s="51"/>
      <c r="F343" s="63"/>
    </row>
    <row r="344" spans="1:6">
      <c r="A344" s="41"/>
      <c r="B344" s="41"/>
      <c r="C344" s="68"/>
      <c r="D344" s="78"/>
      <c r="E344" s="51"/>
      <c r="F344" s="63"/>
    </row>
    <row r="345" spans="1:6">
      <c r="A345" s="66"/>
      <c r="B345" s="69"/>
      <c r="C345" s="41"/>
      <c r="D345" s="86"/>
      <c r="E345" s="86"/>
      <c r="F345" s="86"/>
    </row>
    <row r="346" spans="1:6">
      <c r="A346" s="66"/>
      <c r="B346" s="69"/>
      <c r="C346" s="68"/>
      <c r="D346" s="78"/>
      <c r="E346" s="51"/>
      <c r="F346" s="63"/>
    </row>
    <row r="347" spans="1:6">
      <c r="A347" s="66"/>
      <c r="B347" s="41"/>
      <c r="C347" s="68"/>
      <c r="D347" s="78"/>
      <c r="E347" s="51"/>
      <c r="F347" s="63"/>
    </row>
    <row r="348" spans="1:6">
      <c r="A348" s="66"/>
      <c r="B348" s="71"/>
      <c r="C348" s="41"/>
      <c r="D348" s="86"/>
      <c r="E348" s="86"/>
      <c r="F348" s="86"/>
    </row>
    <row r="349" spans="1:6">
      <c r="A349" s="66"/>
      <c r="B349" s="69"/>
      <c r="C349" s="41"/>
      <c r="D349" s="86"/>
      <c r="E349" s="86"/>
      <c r="F349" s="86"/>
    </row>
    <row r="350" spans="1:6">
      <c r="A350" s="66"/>
      <c r="B350" s="41"/>
      <c r="C350" s="41"/>
      <c r="D350" s="86"/>
      <c r="E350" s="86"/>
      <c r="F350" s="86"/>
    </row>
    <row r="351" spans="1:6">
      <c r="A351" s="66"/>
      <c r="B351" s="69"/>
      <c r="C351" s="41"/>
      <c r="D351" s="86"/>
      <c r="E351" s="86"/>
      <c r="F351" s="86"/>
    </row>
    <row r="352" spans="1:6">
      <c r="A352" s="66"/>
      <c r="B352" s="69"/>
      <c r="C352" s="68"/>
      <c r="D352" s="78"/>
      <c r="E352" s="86"/>
      <c r="F352" s="86"/>
    </row>
    <row r="353" spans="1:6">
      <c r="A353" s="66"/>
      <c r="B353" s="69"/>
      <c r="C353" s="68"/>
      <c r="D353" s="78"/>
      <c r="E353" s="86"/>
      <c r="F353" s="63"/>
    </row>
    <row r="354" spans="1:6">
      <c r="A354" s="66"/>
      <c r="B354" s="41"/>
      <c r="C354" s="68"/>
      <c r="D354" s="78"/>
      <c r="E354" s="86"/>
      <c r="F354" s="63"/>
    </row>
    <row r="355" spans="1:6">
      <c r="A355" s="66"/>
      <c r="B355" s="69"/>
      <c r="C355" s="41"/>
      <c r="D355" s="86"/>
      <c r="E355" s="86"/>
      <c r="F355" s="86"/>
    </row>
    <row r="356" spans="1:6">
      <c r="A356" s="66"/>
      <c r="B356" s="69"/>
      <c r="C356" s="68"/>
      <c r="D356" s="78"/>
      <c r="E356" s="86"/>
      <c r="F356" s="86"/>
    </row>
    <row r="357" spans="1:6">
      <c r="A357" s="66"/>
      <c r="B357" s="69"/>
      <c r="C357" s="68"/>
      <c r="D357" s="78"/>
      <c r="E357" s="86"/>
      <c r="F357" s="63"/>
    </row>
    <row r="358" spans="1:6">
      <c r="A358" s="66"/>
      <c r="B358" s="41"/>
      <c r="C358" s="68"/>
      <c r="D358" s="78"/>
      <c r="E358" s="86"/>
      <c r="F358" s="63"/>
    </row>
    <row r="359" spans="1:6">
      <c r="A359" s="66"/>
      <c r="B359" s="69"/>
      <c r="C359" s="41"/>
      <c r="D359" s="86"/>
      <c r="E359" s="86"/>
      <c r="F359" s="86"/>
    </row>
    <row r="360" spans="1:6">
      <c r="A360" s="66"/>
      <c r="B360" s="69"/>
      <c r="C360" s="68"/>
      <c r="D360" s="78"/>
      <c r="E360" s="86"/>
      <c r="F360" s="63"/>
    </row>
    <row r="361" spans="1:6">
      <c r="A361" s="66"/>
      <c r="B361" s="41"/>
      <c r="C361" s="68"/>
      <c r="D361" s="78"/>
      <c r="E361" s="86"/>
      <c r="F361" s="63"/>
    </row>
    <row r="362" spans="1:6">
      <c r="A362" s="66"/>
      <c r="B362" s="69"/>
      <c r="C362" s="41"/>
      <c r="D362" s="86"/>
      <c r="E362" s="86"/>
      <c r="F362" s="86"/>
    </row>
    <row r="363" spans="1:6">
      <c r="A363" s="66"/>
      <c r="B363" s="69"/>
      <c r="C363" s="68"/>
      <c r="D363" s="78"/>
      <c r="E363" s="86"/>
      <c r="F363" s="86"/>
    </row>
    <row r="364" spans="1:6">
      <c r="A364" s="66"/>
      <c r="B364" s="69"/>
      <c r="C364" s="68"/>
      <c r="D364" s="78"/>
      <c r="E364" s="86"/>
      <c r="F364" s="63"/>
    </row>
    <row r="365" spans="1:6">
      <c r="A365" s="66"/>
      <c r="B365" s="41"/>
      <c r="C365" s="68"/>
      <c r="D365" s="78"/>
      <c r="E365" s="86"/>
      <c r="F365" s="63"/>
    </row>
    <row r="366" spans="1:6">
      <c r="A366" s="66"/>
      <c r="B366" s="69"/>
      <c r="C366" s="41"/>
      <c r="D366" s="86"/>
      <c r="E366" s="51"/>
      <c r="F366" s="63"/>
    </row>
    <row r="367" spans="1:6">
      <c r="A367" s="66"/>
      <c r="B367" s="69"/>
      <c r="C367" s="68"/>
      <c r="D367" s="78"/>
      <c r="E367" s="86"/>
      <c r="F367" s="63"/>
    </row>
    <row r="368" spans="1:6">
      <c r="A368" s="66"/>
      <c r="B368" s="69"/>
      <c r="C368" s="68"/>
      <c r="D368" s="78"/>
      <c r="E368" s="86"/>
      <c r="F368" s="63"/>
    </row>
    <row r="369" spans="1:6">
      <c r="A369" s="66"/>
      <c r="B369" s="69"/>
      <c r="C369" s="68"/>
      <c r="D369" s="78"/>
      <c r="E369" s="51"/>
      <c r="F369" s="63"/>
    </row>
    <row r="370" spans="1:6">
      <c r="A370" s="66"/>
      <c r="B370" s="69"/>
      <c r="C370" s="68"/>
      <c r="D370" s="78"/>
      <c r="E370" s="51"/>
      <c r="F370" s="63"/>
    </row>
    <row r="371" spans="1:6">
      <c r="A371" s="66"/>
      <c r="B371" s="69"/>
      <c r="C371" s="68"/>
      <c r="D371" s="78"/>
      <c r="E371" s="51"/>
      <c r="F371" s="63"/>
    </row>
    <row r="372" spans="1:6">
      <c r="A372" s="66"/>
      <c r="B372" s="69"/>
      <c r="C372" s="68"/>
      <c r="D372" s="78"/>
      <c r="E372" s="51"/>
      <c r="F372" s="63"/>
    </row>
    <row r="373" spans="1:6">
      <c r="A373" s="66"/>
      <c r="B373" s="69"/>
      <c r="C373" s="68"/>
      <c r="D373" s="78"/>
      <c r="E373" s="51"/>
      <c r="F373" s="63"/>
    </row>
    <row r="374" spans="1:6">
      <c r="A374" s="66"/>
      <c r="B374" s="69"/>
      <c r="C374" s="68"/>
      <c r="D374" s="78"/>
      <c r="E374" s="51"/>
      <c r="F374" s="63"/>
    </row>
    <row r="375" spans="1:6">
      <c r="A375" s="66"/>
      <c r="B375" s="69"/>
      <c r="C375" s="68"/>
      <c r="D375" s="78"/>
      <c r="E375" s="51"/>
      <c r="F375" s="63"/>
    </row>
    <row r="376" spans="1:6">
      <c r="A376" s="66"/>
      <c r="B376" s="69"/>
      <c r="C376" s="68"/>
      <c r="D376" s="78"/>
      <c r="E376" s="51"/>
      <c r="F376" s="63"/>
    </row>
    <row r="377" spans="1:6">
      <c r="A377" s="66"/>
      <c r="B377" s="69"/>
      <c r="C377" s="68"/>
      <c r="D377" s="78"/>
      <c r="E377" s="51"/>
      <c r="F377" s="63"/>
    </row>
    <row r="378" spans="1:6">
      <c r="A378" s="66"/>
      <c r="B378" s="69"/>
      <c r="C378" s="68"/>
      <c r="D378" s="78"/>
      <c r="E378" s="51"/>
      <c r="F378" s="63"/>
    </row>
    <row r="379" spans="1:6">
      <c r="A379" s="66"/>
      <c r="B379" s="69"/>
      <c r="C379" s="68"/>
      <c r="D379" s="78"/>
      <c r="E379" s="51"/>
      <c r="F379" s="63"/>
    </row>
    <row r="380" spans="1:6">
      <c r="A380" s="66"/>
      <c r="B380" s="69"/>
      <c r="C380" s="68"/>
      <c r="D380" s="78"/>
      <c r="E380" s="51"/>
      <c r="F380" s="63"/>
    </row>
    <row r="381" spans="1:6">
      <c r="A381" s="41"/>
      <c r="B381" s="69"/>
      <c r="C381" s="68"/>
      <c r="D381" s="78"/>
      <c r="E381" s="51"/>
      <c r="F381" s="63"/>
    </row>
    <row r="382" spans="1:6">
      <c r="A382" s="41"/>
      <c r="B382" s="69"/>
      <c r="C382" s="68"/>
      <c r="D382" s="78"/>
      <c r="E382" s="51"/>
      <c r="F382" s="63"/>
    </row>
    <row r="383" spans="1:6">
      <c r="A383" s="41"/>
      <c r="B383" s="69"/>
      <c r="C383" s="68"/>
      <c r="D383" s="78"/>
      <c r="E383" s="51"/>
      <c r="F383" s="63"/>
    </row>
    <row r="384" spans="1:6">
      <c r="A384" s="66"/>
      <c r="B384" s="69"/>
      <c r="C384" s="68"/>
      <c r="D384" s="78"/>
      <c r="E384" s="51"/>
      <c r="F384" s="63"/>
    </row>
    <row r="385" spans="1:6">
      <c r="A385" s="66"/>
      <c r="B385" s="69"/>
      <c r="C385" s="68"/>
      <c r="D385" s="78"/>
      <c r="E385" s="51"/>
      <c r="F385" s="63"/>
    </row>
    <row r="386" spans="1:6">
      <c r="A386" s="66"/>
      <c r="B386" s="69"/>
      <c r="C386" s="68"/>
      <c r="D386" s="78"/>
      <c r="E386" s="51"/>
      <c r="F386" s="63"/>
    </row>
    <row r="387" spans="1:6">
      <c r="A387" s="66"/>
      <c r="B387" s="69"/>
      <c r="C387" s="68"/>
      <c r="D387" s="78"/>
      <c r="E387" s="51"/>
      <c r="F387" s="63"/>
    </row>
    <row r="388" spans="1:6">
      <c r="A388" s="66"/>
      <c r="B388" s="69"/>
      <c r="C388" s="68"/>
      <c r="D388" s="78"/>
      <c r="E388" s="51"/>
      <c r="F388" s="63"/>
    </row>
    <row r="389" spans="1:6">
      <c r="A389" s="66"/>
      <c r="B389" s="69"/>
      <c r="C389" s="68"/>
      <c r="D389" s="78"/>
      <c r="E389" s="51"/>
      <c r="F389" s="63"/>
    </row>
    <row r="390" spans="1:6">
      <c r="A390" s="66"/>
      <c r="B390" s="69"/>
      <c r="C390" s="68"/>
      <c r="D390" s="78"/>
      <c r="E390" s="51"/>
      <c r="F390" s="63"/>
    </row>
    <row r="391" spans="1:6">
      <c r="A391" s="66"/>
      <c r="B391" s="69"/>
      <c r="C391" s="68"/>
      <c r="D391" s="78"/>
      <c r="E391" s="51"/>
      <c r="F391" s="63"/>
    </row>
    <row r="392" spans="1:6">
      <c r="A392" s="66"/>
      <c r="B392" s="69"/>
      <c r="C392" s="68"/>
      <c r="D392" s="78"/>
      <c r="E392" s="51"/>
      <c r="F392" s="63"/>
    </row>
    <row r="393" spans="1:6">
      <c r="A393" s="66"/>
      <c r="B393" s="69"/>
      <c r="C393" s="68"/>
      <c r="D393" s="78"/>
      <c r="E393" s="51"/>
      <c r="F393" s="63"/>
    </row>
    <row r="394" spans="1:6">
      <c r="A394" s="66"/>
      <c r="B394" s="69"/>
      <c r="C394" s="68"/>
      <c r="D394" s="78"/>
      <c r="E394" s="51"/>
      <c r="F394" s="63"/>
    </row>
    <row r="395" spans="1:6">
      <c r="A395" s="66"/>
      <c r="B395" s="69"/>
      <c r="C395" s="68"/>
      <c r="D395" s="78"/>
      <c r="E395" s="51"/>
      <c r="F395" s="63"/>
    </row>
    <row r="396" spans="1:6">
      <c r="A396" s="66"/>
      <c r="B396" s="69"/>
      <c r="C396" s="68"/>
      <c r="D396" s="78"/>
      <c r="E396" s="51"/>
      <c r="F396" s="63"/>
    </row>
    <row r="397" spans="1:6">
      <c r="A397" s="66"/>
      <c r="B397" s="69"/>
      <c r="C397" s="68"/>
      <c r="D397" s="78"/>
      <c r="E397" s="51"/>
      <c r="F397" s="63"/>
    </row>
    <row r="398" spans="1:6">
      <c r="A398" s="66"/>
      <c r="B398" s="69"/>
      <c r="C398" s="68"/>
      <c r="D398" s="78"/>
      <c r="E398" s="51"/>
      <c r="F398" s="63"/>
    </row>
    <row r="399" spans="1:6">
      <c r="A399" s="41"/>
      <c r="B399" s="69"/>
      <c r="C399" s="68"/>
      <c r="D399" s="78"/>
      <c r="E399" s="51"/>
      <c r="F399" s="63"/>
    </row>
    <row r="400" spans="1:6">
      <c r="A400" s="66"/>
      <c r="B400" s="69"/>
      <c r="C400" s="68"/>
      <c r="D400" s="78"/>
      <c r="E400" s="51"/>
      <c r="F400" s="63"/>
    </row>
    <row r="401" spans="1:6">
      <c r="A401" s="66"/>
      <c r="B401" s="69"/>
      <c r="C401" s="68"/>
      <c r="D401" s="78"/>
      <c r="E401" s="51"/>
      <c r="F401" s="63"/>
    </row>
    <row r="402" spans="1:6">
      <c r="A402" s="66"/>
      <c r="B402" s="69"/>
      <c r="C402" s="68"/>
      <c r="D402" s="78"/>
      <c r="E402" s="51"/>
      <c r="F402" s="63"/>
    </row>
    <row r="403" spans="1:6">
      <c r="A403" s="66"/>
      <c r="B403" s="69"/>
      <c r="C403" s="68"/>
      <c r="D403" s="78"/>
      <c r="E403" s="51"/>
      <c r="F403" s="63"/>
    </row>
    <row r="404" spans="1:6">
      <c r="A404" s="57"/>
      <c r="B404" s="69"/>
      <c r="C404" s="68"/>
      <c r="D404" s="78"/>
      <c r="E404" s="86"/>
      <c r="F404" s="63"/>
    </row>
    <row r="405" spans="1:6">
      <c r="A405" s="57"/>
      <c r="B405" s="69"/>
      <c r="C405" s="68"/>
      <c r="D405" s="78"/>
      <c r="E405" s="51"/>
      <c r="F405" s="63"/>
    </row>
    <row r="406" spans="1:6">
      <c r="A406" s="57"/>
      <c r="B406" s="69"/>
      <c r="C406" s="68"/>
      <c r="D406" s="78"/>
      <c r="E406" s="51"/>
      <c r="F406" s="51"/>
    </row>
    <row r="407" spans="1:6">
      <c r="A407" s="57"/>
      <c r="B407" s="69"/>
      <c r="C407" s="68"/>
      <c r="D407" s="78"/>
      <c r="E407" s="51"/>
      <c r="F407" s="51"/>
    </row>
    <row r="408" spans="1:6">
      <c r="A408" s="57"/>
      <c r="B408" s="69"/>
      <c r="C408" s="68"/>
      <c r="D408" s="78"/>
      <c r="E408" s="51"/>
      <c r="F408" s="63"/>
    </row>
    <row r="409" spans="1:6">
      <c r="A409" s="57"/>
      <c r="B409" s="69"/>
      <c r="C409" s="68"/>
      <c r="D409" s="78"/>
      <c r="E409" s="51"/>
      <c r="F409" s="63"/>
    </row>
    <row r="410" spans="1:6">
      <c r="A410" s="57"/>
      <c r="B410" s="69"/>
      <c r="C410" s="68"/>
      <c r="D410" s="78"/>
      <c r="E410" s="51"/>
      <c r="F410" s="51"/>
    </row>
    <row r="411" spans="1:6">
      <c r="A411" s="57"/>
      <c r="B411" s="69"/>
      <c r="C411" s="68"/>
      <c r="D411" s="78"/>
      <c r="E411" s="51"/>
      <c r="F411" s="51"/>
    </row>
    <row r="412" spans="1:6">
      <c r="A412" s="57"/>
      <c r="B412" s="69"/>
      <c r="C412" s="68"/>
      <c r="D412" s="78"/>
      <c r="E412" s="51"/>
      <c r="F412" s="63"/>
    </row>
    <row r="413" spans="1:6">
      <c r="A413" s="57"/>
      <c r="B413" s="69"/>
      <c r="C413" s="68"/>
      <c r="D413" s="78"/>
      <c r="E413" s="51"/>
      <c r="F413" s="63"/>
    </row>
    <row r="414" spans="1:6">
      <c r="A414" s="57"/>
      <c r="B414" s="69"/>
      <c r="C414" s="68"/>
      <c r="D414" s="78"/>
      <c r="E414" s="51"/>
      <c r="F414" s="51"/>
    </row>
    <row r="415" spans="1:6">
      <c r="A415" s="57"/>
      <c r="B415" s="69"/>
      <c r="C415" s="68"/>
      <c r="D415" s="78"/>
      <c r="E415" s="51"/>
      <c r="F415" s="63"/>
    </row>
    <row r="416" spans="1:6">
      <c r="A416" s="57"/>
      <c r="B416" s="69"/>
      <c r="C416" s="68"/>
      <c r="D416" s="78"/>
      <c r="E416" s="51"/>
      <c r="F416" s="63"/>
    </row>
    <row r="417" spans="1:6">
      <c r="A417" s="57"/>
      <c r="B417" s="69"/>
      <c r="C417" s="68"/>
      <c r="D417" s="78"/>
      <c r="E417" s="51"/>
      <c r="F417" s="51"/>
    </row>
    <row r="418" spans="1:6">
      <c r="A418" s="57"/>
      <c r="B418" s="69"/>
      <c r="C418" s="68"/>
      <c r="D418" s="78"/>
      <c r="E418" s="51"/>
      <c r="F418" s="51"/>
    </row>
    <row r="419" spans="1:6">
      <c r="A419" s="57"/>
      <c r="B419" s="69"/>
      <c r="C419" s="68"/>
      <c r="D419" s="78"/>
      <c r="E419" s="51"/>
      <c r="F419" s="63"/>
    </row>
    <row r="420" spans="1:6">
      <c r="A420" s="57"/>
      <c r="B420" s="69"/>
      <c r="C420" s="68"/>
      <c r="D420" s="78"/>
      <c r="E420" s="51"/>
      <c r="F420" s="63"/>
    </row>
    <row r="421" spans="1:6">
      <c r="A421" s="57"/>
      <c r="B421" s="69"/>
      <c r="C421" s="68"/>
      <c r="D421" s="78"/>
      <c r="E421" s="51"/>
      <c r="F421" s="51"/>
    </row>
    <row r="422" spans="1:6">
      <c r="A422" s="57"/>
      <c r="B422" s="69"/>
      <c r="C422" s="68"/>
      <c r="D422" s="78"/>
      <c r="E422" s="51"/>
      <c r="F422" s="51"/>
    </row>
    <row r="423" spans="1:6">
      <c r="A423" s="57"/>
      <c r="B423" s="69"/>
      <c r="C423" s="68"/>
      <c r="D423" s="78"/>
      <c r="E423" s="51"/>
      <c r="F423" s="63"/>
    </row>
    <row r="424" spans="1:6">
      <c r="A424" s="57"/>
      <c r="B424" s="69"/>
      <c r="C424" s="68"/>
      <c r="D424" s="78"/>
      <c r="E424" s="51"/>
      <c r="F424" s="63"/>
    </row>
    <row r="425" spans="1:6">
      <c r="A425" s="57"/>
      <c r="B425" s="69"/>
      <c r="C425" s="68"/>
      <c r="D425" s="78"/>
      <c r="E425" s="51"/>
      <c r="F425" s="51"/>
    </row>
    <row r="426" spans="1:6">
      <c r="A426" s="57"/>
      <c r="B426" s="69"/>
      <c r="C426" s="68"/>
      <c r="D426" s="78"/>
      <c r="E426" s="51"/>
      <c r="F426" s="51"/>
    </row>
    <row r="427" spans="1:6">
      <c r="A427" s="57"/>
      <c r="B427" s="69"/>
      <c r="C427" s="68"/>
      <c r="D427" s="78"/>
      <c r="E427" s="51"/>
      <c r="F427" s="63"/>
    </row>
    <row r="428" spans="1:6">
      <c r="A428" s="57"/>
      <c r="B428" s="69"/>
      <c r="C428" s="68"/>
      <c r="D428" s="78"/>
      <c r="E428" s="51"/>
      <c r="F428" s="63"/>
    </row>
    <row r="429" spans="1:6">
      <c r="A429" s="57"/>
      <c r="B429" s="69"/>
      <c r="C429" s="68"/>
      <c r="D429" s="78"/>
      <c r="E429" s="51"/>
      <c r="F429" s="51"/>
    </row>
    <row r="430" spans="1:6">
      <c r="A430" s="57"/>
      <c r="B430" s="69"/>
      <c r="C430" s="68"/>
      <c r="D430" s="78"/>
      <c r="E430" s="51"/>
      <c r="F430" s="51"/>
    </row>
    <row r="431" spans="1:6">
      <c r="A431" s="57"/>
      <c r="B431" s="69"/>
      <c r="C431" s="68"/>
      <c r="D431" s="78"/>
      <c r="E431" s="51"/>
      <c r="F431" s="63"/>
    </row>
    <row r="432" spans="1:6">
      <c r="A432" s="57"/>
      <c r="B432" s="69"/>
      <c r="C432" s="68"/>
      <c r="D432" s="78"/>
      <c r="E432" s="51"/>
      <c r="F432" s="63"/>
    </row>
    <row r="433" spans="1:6">
      <c r="A433" s="57"/>
      <c r="B433" s="69"/>
      <c r="C433" s="68"/>
      <c r="D433" s="78"/>
      <c r="E433" s="51"/>
      <c r="F433" s="51"/>
    </row>
    <row r="434" spans="1:6">
      <c r="A434" s="57"/>
      <c r="B434" s="69"/>
      <c r="C434" s="68"/>
      <c r="D434" s="78"/>
      <c r="E434" s="51"/>
      <c r="F434" s="51"/>
    </row>
    <row r="435" spans="1:6">
      <c r="A435" s="57"/>
      <c r="B435" s="69"/>
      <c r="C435" s="68"/>
      <c r="D435" s="78"/>
      <c r="E435" s="51"/>
      <c r="F435" s="63"/>
    </row>
    <row r="436" spans="1:6">
      <c r="A436" s="57"/>
      <c r="B436" s="69"/>
      <c r="C436" s="68"/>
      <c r="D436" s="78"/>
      <c r="E436" s="51"/>
      <c r="F436" s="63"/>
    </row>
    <row r="437" spans="1:6">
      <c r="A437" s="57"/>
      <c r="B437" s="69"/>
      <c r="C437" s="68"/>
      <c r="D437" s="78"/>
      <c r="E437" s="51"/>
      <c r="F437" s="51"/>
    </row>
    <row r="438" spans="1:6">
      <c r="A438" s="57"/>
      <c r="B438" s="69"/>
      <c r="C438" s="68"/>
      <c r="D438" s="78"/>
      <c r="E438" s="51"/>
      <c r="F438" s="51"/>
    </row>
    <row r="439" spans="1:6">
      <c r="A439" s="57"/>
      <c r="B439" s="69"/>
      <c r="C439" s="68"/>
      <c r="D439" s="78"/>
      <c r="E439" s="51"/>
      <c r="F439" s="63"/>
    </row>
    <row r="440" spans="1:6">
      <c r="A440" s="57"/>
      <c r="B440" s="69"/>
      <c r="C440" s="68"/>
      <c r="D440" s="78"/>
      <c r="E440" s="51"/>
      <c r="F440" s="63"/>
    </row>
    <row r="441" spans="1:6">
      <c r="A441" s="57"/>
      <c r="B441" s="69"/>
      <c r="C441" s="68"/>
      <c r="D441" s="78"/>
      <c r="E441" s="51"/>
      <c r="F441" s="51"/>
    </row>
    <row r="442" spans="1:6">
      <c r="A442" s="57"/>
      <c r="B442" s="69"/>
      <c r="C442" s="68"/>
      <c r="D442" s="78"/>
      <c r="E442" s="51"/>
      <c r="F442" s="51"/>
    </row>
    <row r="443" spans="1:6">
      <c r="A443" s="57"/>
      <c r="B443" s="69"/>
      <c r="C443" s="68"/>
      <c r="D443" s="78"/>
      <c r="E443" s="51"/>
      <c r="F443" s="63"/>
    </row>
    <row r="444" spans="1:6">
      <c r="A444" s="57"/>
      <c r="B444" s="69"/>
      <c r="C444" s="68"/>
      <c r="D444" s="78"/>
      <c r="E444" s="51"/>
      <c r="F444" s="63"/>
    </row>
    <row r="445" spans="1:6">
      <c r="A445" s="57"/>
      <c r="B445" s="69"/>
      <c r="C445" s="68"/>
      <c r="D445" s="78"/>
      <c r="E445" s="51"/>
      <c r="F445" s="51"/>
    </row>
    <row r="446" spans="1:6">
      <c r="A446" s="57"/>
      <c r="B446" s="69"/>
      <c r="C446" s="68"/>
      <c r="D446" s="78"/>
      <c r="E446" s="51"/>
      <c r="F446" s="51"/>
    </row>
    <row r="447" spans="1:6">
      <c r="A447" s="57"/>
      <c r="B447" s="69"/>
      <c r="C447" s="68"/>
      <c r="D447" s="78"/>
      <c r="E447" s="51"/>
      <c r="F447" s="63"/>
    </row>
    <row r="448" spans="1:6">
      <c r="A448" s="57"/>
      <c r="B448" s="69"/>
      <c r="C448" s="68"/>
      <c r="D448" s="78"/>
      <c r="E448" s="51"/>
      <c r="F448" s="63"/>
    </row>
    <row r="449" spans="1:6">
      <c r="A449" s="57"/>
      <c r="B449" s="69"/>
      <c r="C449" s="68"/>
      <c r="D449" s="78"/>
      <c r="E449" s="51"/>
      <c r="F449" s="51"/>
    </row>
    <row r="450" spans="1:6">
      <c r="A450" s="57"/>
      <c r="B450" s="69"/>
      <c r="C450" s="68"/>
      <c r="D450" s="78"/>
      <c r="E450" s="51"/>
      <c r="F450" s="63"/>
    </row>
    <row r="451" spans="1:6">
      <c r="A451" s="57"/>
      <c r="B451" s="69"/>
      <c r="C451" s="68"/>
      <c r="D451" s="78"/>
      <c r="E451" s="51"/>
      <c r="F451" s="63"/>
    </row>
    <row r="452" spans="1:6">
      <c r="A452" s="57"/>
      <c r="B452" s="69"/>
      <c r="C452" s="68"/>
      <c r="D452" s="78"/>
      <c r="E452" s="51"/>
      <c r="F452" s="51"/>
    </row>
    <row r="453" spans="1:6">
      <c r="A453" s="57"/>
      <c r="B453" s="69"/>
      <c r="C453" s="68"/>
      <c r="D453" s="78"/>
      <c r="E453" s="51"/>
      <c r="F453" s="63"/>
    </row>
    <row r="454" spans="1:6">
      <c r="A454" s="57"/>
      <c r="B454" s="69"/>
      <c r="C454" s="68"/>
      <c r="D454" s="78"/>
      <c r="E454" s="51"/>
      <c r="F454" s="63"/>
    </row>
    <row r="455" spans="1:6">
      <c r="A455" s="57"/>
      <c r="B455" s="69"/>
      <c r="C455" s="68"/>
      <c r="D455" s="78"/>
      <c r="E455" s="51"/>
      <c r="F455" s="51"/>
    </row>
    <row r="456" spans="1:6">
      <c r="A456" s="57"/>
      <c r="B456" s="69"/>
      <c r="C456" s="68"/>
      <c r="D456" s="78"/>
      <c r="E456" s="51"/>
      <c r="F456" s="51"/>
    </row>
    <row r="457" spans="1:6">
      <c r="A457" s="57"/>
      <c r="B457" s="69"/>
      <c r="C457" s="68"/>
      <c r="D457" s="78"/>
      <c r="E457" s="51"/>
      <c r="F457" s="63"/>
    </row>
    <row r="458" spans="1:6">
      <c r="A458" s="57"/>
      <c r="B458" s="41"/>
      <c r="C458" s="68"/>
      <c r="D458" s="78"/>
      <c r="E458" s="51"/>
      <c r="F458" s="63"/>
    </row>
    <row r="459" spans="1:6">
      <c r="A459" s="57"/>
      <c r="B459" s="69"/>
      <c r="C459" s="68"/>
      <c r="D459" s="103"/>
      <c r="E459" s="51"/>
      <c r="F459" s="51"/>
    </row>
    <row r="460" spans="1:6">
      <c r="A460" s="66"/>
      <c r="B460" s="69"/>
      <c r="C460" s="68"/>
      <c r="D460" s="78"/>
      <c r="E460" s="51"/>
      <c r="F460" s="63"/>
    </row>
    <row r="461" spans="1:6">
      <c r="A461" s="66"/>
      <c r="B461" s="69"/>
      <c r="C461" s="68"/>
      <c r="D461" s="78"/>
    </row>
    <row r="462" spans="1:6">
      <c r="A462" s="66"/>
      <c r="B462" s="69"/>
      <c r="C462" s="68"/>
      <c r="D462" s="78"/>
      <c r="E462" s="51"/>
      <c r="F462" s="51"/>
    </row>
    <row r="463" spans="1:6">
      <c r="A463" s="66"/>
      <c r="B463" s="69"/>
      <c r="C463" s="68"/>
      <c r="D463" s="78"/>
      <c r="E463" s="51"/>
      <c r="F463" s="63"/>
    </row>
    <row r="464" spans="1:6">
      <c r="A464" s="66"/>
      <c r="B464" s="69"/>
      <c r="C464" s="68"/>
      <c r="D464" s="78"/>
      <c r="E464" s="51"/>
      <c r="F464" s="63"/>
    </row>
    <row r="465" spans="1:6">
      <c r="A465" s="66"/>
      <c r="B465" s="69"/>
      <c r="C465" s="68"/>
      <c r="D465" s="78"/>
      <c r="E465" s="51"/>
      <c r="F465" s="63"/>
    </row>
    <row r="466" spans="1:6">
      <c r="A466" s="66"/>
      <c r="B466" s="69"/>
      <c r="C466" s="68"/>
      <c r="D466" s="78"/>
      <c r="E466" s="51"/>
      <c r="F466" s="51"/>
    </row>
    <row r="467" spans="1:6">
      <c r="A467" s="66"/>
      <c r="B467" s="69"/>
      <c r="C467" s="68"/>
      <c r="D467" s="78"/>
      <c r="E467" s="51"/>
      <c r="F467" s="63"/>
    </row>
    <row r="468" spans="1:6">
      <c r="A468" s="66"/>
      <c r="B468" s="69"/>
      <c r="C468" s="68"/>
      <c r="D468" s="78"/>
      <c r="E468" s="51"/>
      <c r="F468" s="63"/>
    </row>
    <row r="469" spans="1:6">
      <c r="A469" s="66"/>
      <c r="B469" s="69"/>
      <c r="C469" s="68"/>
      <c r="D469" s="78"/>
    </row>
    <row r="470" spans="1:6">
      <c r="A470" s="66"/>
      <c r="B470" s="69"/>
      <c r="C470" s="68"/>
      <c r="D470" s="78"/>
    </row>
    <row r="471" spans="1:6">
      <c r="A471" s="41"/>
      <c r="B471" s="69"/>
      <c r="C471" s="68"/>
      <c r="D471" s="78"/>
      <c r="E471" s="51"/>
      <c r="F471" s="63"/>
    </row>
    <row r="472" spans="1:6">
      <c r="A472" s="66"/>
      <c r="B472" s="69"/>
      <c r="C472" s="68"/>
      <c r="D472" s="78"/>
      <c r="E472" s="51"/>
      <c r="F472" s="51"/>
    </row>
    <row r="473" spans="1:6">
      <c r="A473" s="66"/>
      <c r="B473" s="69"/>
      <c r="C473" s="68"/>
      <c r="D473" s="78"/>
      <c r="E473" s="51"/>
      <c r="F473" s="63"/>
    </row>
    <row r="474" spans="1:6">
      <c r="A474" s="66"/>
      <c r="B474" s="69"/>
      <c r="C474" s="68"/>
      <c r="D474" s="78"/>
      <c r="E474" s="51"/>
      <c r="F474" s="63"/>
    </row>
    <row r="475" spans="1:6">
      <c r="A475" s="66"/>
      <c r="B475" s="71"/>
      <c r="C475" s="68"/>
      <c r="D475" s="78"/>
      <c r="E475" s="51"/>
      <c r="F475" s="63"/>
    </row>
    <row r="476" spans="1:6">
      <c r="A476" s="66"/>
      <c r="B476" s="69"/>
      <c r="C476" s="68"/>
      <c r="D476" s="78"/>
      <c r="E476" s="51"/>
      <c r="F476" s="63"/>
    </row>
    <row r="477" spans="1:6">
      <c r="A477" s="57"/>
      <c r="B477" s="69"/>
      <c r="C477" s="68"/>
      <c r="D477" s="78"/>
      <c r="E477" s="51"/>
      <c r="F477" s="63"/>
    </row>
    <row r="478" spans="1:6">
      <c r="A478" s="66"/>
      <c r="B478" s="69"/>
      <c r="C478" s="68"/>
      <c r="D478" s="78"/>
      <c r="E478" s="51"/>
      <c r="F478" s="51"/>
    </row>
    <row r="479" spans="1:6">
      <c r="A479" s="66"/>
      <c r="B479" s="69"/>
      <c r="C479" s="68"/>
      <c r="D479" s="78"/>
      <c r="E479" s="51"/>
      <c r="F479" s="63"/>
    </row>
    <row r="480" spans="1:6">
      <c r="A480" s="66"/>
      <c r="B480" s="73"/>
      <c r="C480" s="68"/>
      <c r="D480" s="78"/>
      <c r="E480" s="51"/>
      <c r="F480" s="63"/>
    </row>
    <row r="481" spans="1:6">
      <c r="A481" s="66"/>
      <c r="B481" s="53"/>
      <c r="C481" s="68"/>
      <c r="D481" s="78"/>
      <c r="E481" s="51"/>
      <c r="F481" s="63"/>
    </row>
    <row r="482" spans="1:6">
      <c r="C482" s="52"/>
      <c r="D482" s="98"/>
      <c r="E482" s="72"/>
      <c r="F482" s="50"/>
    </row>
    <row r="484" spans="1:6">
      <c r="A484" s="54"/>
      <c r="B484" s="70"/>
    </row>
    <row r="485" spans="1:6">
      <c r="A485" s="66"/>
      <c r="B485" s="69"/>
      <c r="C485" s="74"/>
      <c r="D485" s="77"/>
      <c r="E485" s="51"/>
      <c r="F485" s="51"/>
    </row>
    <row r="486" spans="1:6">
      <c r="A486" s="66"/>
      <c r="B486" s="69"/>
      <c r="C486" s="68"/>
      <c r="D486" s="78"/>
      <c r="E486" s="51"/>
      <c r="F486" s="63"/>
    </row>
    <row r="487" spans="1:6">
      <c r="A487" s="66"/>
      <c r="B487" s="69"/>
      <c r="C487" s="68"/>
      <c r="D487" s="78"/>
      <c r="E487" s="51"/>
      <c r="F487" s="63"/>
    </row>
    <row r="488" spans="1:6">
      <c r="A488" s="66"/>
      <c r="B488" s="71"/>
      <c r="C488" s="68"/>
      <c r="D488" s="78"/>
      <c r="E488" s="51"/>
      <c r="F488" s="63"/>
    </row>
    <row r="489" spans="1:6">
      <c r="A489" s="66"/>
      <c r="B489" s="69"/>
      <c r="C489" s="68"/>
      <c r="D489" s="78"/>
      <c r="E489" s="51"/>
      <c r="F489" s="63"/>
    </row>
    <row r="490" spans="1:6">
      <c r="A490" s="66"/>
      <c r="B490" s="69"/>
      <c r="C490" s="68"/>
      <c r="D490" s="78"/>
      <c r="E490" s="51"/>
      <c r="F490" s="63"/>
    </row>
    <row r="491" spans="1:6">
      <c r="A491" s="66"/>
      <c r="B491" s="69"/>
      <c r="C491" s="41"/>
      <c r="D491" s="86"/>
      <c r="E491" s="86"/>
      <c r="F491" s="86"/>
    </row>
    <row r="492" spans="1:6">
      <c r="A492" s="66"/>
      <c r="B492" s="69"/>
      <c r="C492" s="68"/>
      <c r="D492" s="78"/>
      <c r="E492" s="51"/>
      <c r="F492" s="63"/>
    </row>
    <row r="493" spans="1:6">
      <c r="A493" s="66"/>
      <c r="B493" s="69"/>
      <c r="C493" s="68"/>
      <c r="D493" s="78"/>
      <c r="E493" s="51"/>
      <c r="F493" s="63"/>
    </row>
    <row r="494" spans="1:6">
      <c r="A494" s="66"/>
      <c r="B494" s="69"/>
      <c r="C494" s="68"/>
      <c r="D494" s="78"/>
      <c r="E494" s="51"/>
      <c r="F494" s="63"/>
    </row>
    <row r="495" spans="1:6">
      <c r="A495" s="66"/>
      <c r="B495" s="69"/>
      <c r="C495" s="68"/>
      <c r="D495" s="78"/>
      <c r="E495" s="51"/>
      <c r="F495" s="63"/>
    </row>
    <row r="496" spans="1:6">
      <c r="A496" s="66"/>
      <c r="B496" s="69"/>
      <c r="C496" s="68"/>
      <c r="D496" s="78"/>
      <c r="E496" s="51"/>
      <c r="F496" s="63"/>
    </row>
    <row r="497" spans="1:6">
      <c r="A497" s="66"/>
      <c r="B497" s="69"/>
      <c r="C497" s="68"/>
      <c r="D497" s="78"/>
      <c r="E497" s="51"/>
      <c r="F497" s="63"/>
    </row>
    <row r="498" spans="1:6">
      <c r="A498" s="66"/>
      <c r="B498" s="69"/>
      <c r="C498" s="68"/>
      <c r="D498" s="78"/>
      <c r="E498" s="51"/>
      <c r="F498" s="63"/>
    </row>
    <row r="499" spans="1:6">
      <c r="A499" s="66"/>
      <c r="B499" s="69"/>
      <c r="C499" s="68"/>
      <c r="D499" s="78"/>
      <c r="E499" s="51"/>
      <c r="F499" s="63"/>
    </row>
    <row r="500" spans="1:6">
      <c r="A500" s="66"/>
      <c r="B500" s="69"/>
      <c r="C500" s="68"/>
      <c r="D500" s="78"/>
      <c r="E500" s="51"/>
      <c r="F500" s="63"/>
    </row>
    <row r="501" spans="1:6">
      <c r="A501" s="66"/>
      <c r="B501" s="69"/>
      <c r="C501" s="68"/>
      <c r="D501" s="78"/>
      <c r="E501" s="51"/>
      <c r="F501" s="63"/>
    </row>
    <row r="502" spans="1:6">
      <c r="A502" s="57"/>
      <c r="B502" s="69"/>
      <c r="C502" s="68"/>
      <c r="D502" s="78"/>
      <c r="E502" s="51"/>
      <c r="F502" s="63"/>
    </row>
    <row r="503" spans="1:6">
      <c r="A503" s="57"/>
      <c r="B503" s="69"/>
      <c r="C503" s="41"/>
      <c r="D503" s="86"/>
      <c r="E503" s="86"/>
      <c r="F503" s="86"/>
    </row>
    <row r="504" spans="1:6">
      <c r="A504" s="57"/>
      <c r="B504" s="69"/>
      <c r="C504" s="68"/>
      <c r="D504" s="78"/>
      <c r="E504" s="51"/>
      <c r="F504" s="63"/>
    </row>
    <row r="505" spans="1:6">
      <c r="A505" s="57"/>
      <c r="B505" s="69"/>
      <c r="C505" s="68"/>
      <c r="D505" s="78"/>
      <c r="E505" s="51"/>
      <c r="F505" s="63"/>
    </row>
    <row r="506" spans="1:6">
      <c r="A506" s="57"/>
      <c r="B506" s="69"/>
      <c r="C506" s="41"/>
      <c r="D506" s="86"/>
      <c r="E506" s="86"/>
      <c r="F506" s="86"/>
    </row>
    <row r="507" spans="1:6" ht="31.5" customHeight="1">
      <c r="A507" s="66"/>
      <c r="B507" s="69"/>
      <c r="C507" s="41"/>
      <c r="D507" s="86"/>
      <c r="E507" s="86"/>
      <c r="F507" s="86"/>
    </row>
    <row r="508" spans="1:6">
      <c r="A508" s="66"/>
      <c r="B508" s="69"/>
      <c r="C508" s="68"/>
      <c r="D508" s="78"/>
      <c r="E508" s="51"/>
      <c r="F508" s="63"/>
    </row>
    <row r="509" spans="1:6">
      <c r="A509" s="57"/>
      <c r="B509" s="69"/>
      <c r="C509" s="68"/>
      <c r="D509" s="78"/>
      <c r="E509" s="51"/>
      <c r="F509" s="63"/>
    </row>
    <row r="510" spans="1:6">
      <c r="A510" s="41"/>
      <c r="B510" s="71"/>
      <c r="C510" s="68"/>
      <c r="D510" s="78"/>
      <c r="E510" s="51"/>
      <c r="F510" s="63"/>
    </row>
    <row r="511" spans="1:6">
      <c r="A511" s="41"/>
      <c r="B511" s="69"/>
      <c r="C511" s="68"/>
      <c r="D511" s="103"/>
      <c r="E511" s="51"/>
      <c r="F511" s="51"/>
    </row>
    <row r="512" spans="1:6">
      <c r="A512" s="41"/>
      <c r="B512" s="69"/>
      <c r="C512" s="68"/>
      <c r="D512" s="103"/>
      <c r="E512" s="51"/>
      <c r="F512" s="51"/>
    </row>
    <row r="513" spans="1:6">
      <c r="A513" s="41"/>
      <c r="B513" s="69"/>
      <c r="C513" s="41"/>
      <c r="D513" s="86"/>
      <c r="E513" s="86"/>
      <c r="F513" s="86"/>
    </row>
    <row r="514" spans="1:6">
      <c r="A514" s="66"/>
      <c r="B514" s="69"/>
      <c r="C514" s="68"/>
      <c r="D514" s="78"/>
      <c r="E514" s="51"/>
      <c r="F514" s="63"/>
    </row>
    <row r="515" spans="1:6">
      <c r="A515" s="66"/>
      <c r="B515" s="69"/>
      <c r="C515" s="68"/>
      <c r="D515" s="103"/>
      <c r="E515" s="51"/>
      <c r="F515" s="63"/>
    </row>
    <row r="516" spans="1:6">
      <c r="A516" s="66"/>
      <c r="B516" s="69"/>
      <c r="C516" s="41"/>
      <c r="D516" s="86"/>
      <c r="E516" s="86"/>
      <c r="F516" s="86"/>
    </row>
    <row r="517" spans="1:6">
      <c r="A517" s="66"/>
      <c r="B517" s="69"/>
      <c r="C517" s="68"/>
      <c r="D517" s="78"/>
      <c r="E517" s="51"/>
      <c r="F517" s="63"/>
    </row>
    <row r="518" spans="1:6">
      <c r="A518" s="66"/>
      <c r="B518" s="69"/>
      <c r="C518" s="68"/>
      <c r="D518" s="103"/>
      <c r="E518" s="51"/>
      <c r="F518" s="63"/>
    </row>
    <row r="519" spans="1:6">
      <c r="A519" s="66"/>
      <c r="B519" s="69"/>
      <c r="C519" s="41"/>
      <c r="D519" s="86"/>
      <c r="E519" s="86"/>
      <c r="F519" s="86"/>
    </row>
    <row r="520" spans="1:6">
      <c r="A520" s="66"/>
      <c r="B520" s="69"/>
      <c r="C520" s="68"/>
      <c r="D520" s="78"/>
      <c r="E520" s="51"/>
      <c r="F520" s="63"/>
    </row>
    <row r="521" spans="1:6">
      <c r="A521" s="66"/>
      <c r="B521" s="69"/>
      <c r="C521" s="68"/>
      <c r="D521" s="103"/>
      <c r="E521" s="51"/>
      <c r="F521" s="63"/>
    </row>
    <row r="522" spans="1:6">
      <c r="A522" s="41"/>
      <c r="B522" s="69"/>
      <c r="C522" s="41"/>
      <c r="D522" s="86"/>
      <c r="E522" s="86"/>
      <c r="F522" s="86"/>
    </row>
    <row r="523" spans="1:6">
      <c r="A523" s="41"/>
      <c r="B523" s="41"/>
      <c r="C523" s="68"/>
      <c r="D523" s="78"/>
      <c r="E523" s="51"/>
      <c r="F523" s="63"/>
    </row>
    <row r="524" spans="1:6">
      <c r="A524" s="41"/>
      <c r="B524" s="71"/>
      <c r="C524" s="41"/>
      <c r="D524" s="86"/>
      <c r="E524" s="86"/>
      <c r="F524" s="86"/>
    </row>
    <row r="525" spans="1:6">
      <c r="A525" s="41"/>
      <c r="B525" s="69"/>
      <c r="C525" s="68"/>
      <c r="D525" s="103"/>
      <c r="E525" s="51"/>
      <c r="F525" s="51"/>
    </row>
    <row r="526" spans="1:6">
      <c r="A526" s="41"/>
      <c r="B526" s="69"/>
      <c r="C526" s="68"/>
      <c r="D526" s="103"/>
      <c r="E526" s="51"/>
      <c r="F526" s="51"/>
    </row>
    <row r="527" spans="1:6">
      <c r="A527" s="41"/>
      <c r="B527" s="69"/>
      <c r="C527" s="41"/>
      <c r="D527" s="86"/>
      <c r="E527" s="86"/>
      <c r="F527" s="86"/>
    </row>
    <row r="528" spans="1:6">
      <c r="A528" s="41"/>
      <c r="B528" s="69"/>
      <c r="C528" s="68"/>
      <c r="D528" s="78"/>
      <c r="E528" s="51"/>
      <c r="F528" s="63"/>
    </row>
    <row r="529" spans="1:6">
      <c r="A529" s="41"/>
      <c r="B529" s="69"/>
      <c r="C529" s="68"/>
      <c r="D529" s="78"/>
      <c r="E529" s="51"/>
      <c r="F529" s="63"/>
    </row>
    <row r="530" spans="1:6">
      <c r="A530" s="41"/>
      <c r="B530" s="69"/>
      <c r="C530" s="68"/>
      <c r="D530" s="78"/>
      <c r="E530" s="51"/>
      <c r="F530" s="63"/>
    </row>
    <row r="531" spans="1:6">
      <c r="A531" s="41"/>
      <c r="B531" s="69"/>
      <c r="C531" s="41"/>
      <c r="D531" s="86"/>
      <c r="E531" s="86"/>
      <c r="F531" s="86"/>
    </row>
    <row r="532" spans="1:6">
      <c r="A532" s="41"/>
      <c r="B532" s="69"/>
      <c r="C532" s="68"/>
      <c r="D532" s="78"/>
      <c r="E532" s="51"/>
      <c r="F532" s="63"/>
    </row>
    <row r="533" spans="1:6">
      <c r="A533" s="41"/>
      <c r="B533" s="69"/>
      <c r="C533" s="68"/>
      <c r="D533" s="78"/>
      <c r="E533" s="51"/>
      <c r="F533" s="63"/>
    </row>
    <row r="534" spans="1:6">
      <c r="A534" s="66"/>
      <c r="B534" s="69"/>
      <c r="C534" s="68"/>
      <c r="D534" s="103"/>
      <c r="E534" s="51"/>
      <c r="F534" s="51"/>
    </row>
    <row r="535" spans="1:6" ht="30" customHeight="1">
      <c r="A535" s="66"/>
      <c r="B535" s="69"/>
      <c r="C535" s="41"/>
      <c r="D535" s="86"/>
      <c r="E535" s="86"/>
      <c r="F535" s="86"/>
    </row>
    <row r="536" spans="1:6">
      <c r="A536" s="66"/>
      <c r="B536" s="69"/>
      <c r="C536" s="68"/>
      <c r="D536" s="78"/>
      <c r="E536" s="51"/>
      <c r="F536" s="63"/>
    </row>
    <row r="537" spans="1:6">
      <c r="A537" s="66"/>
      <c r="B537" s="69"/>
      <c r="C537" s="68"/>
      <c r="D537" s="78"/>
      <c r="E537" s="51"/>
      <c r="F537" s="63"/>
    </row>
    <row r="538" spans="1:6">
      <c r="A538" s="66"/>
      <c r="B538" s="69"/>
      <c r="C538" s="68"/>
      <c r="D538" s="78"/>
      <c r="E538" s="51"/>
      <c r="F538" s="63"/>
    </row>
    <row r="539" spans="1:6" ht="30" customHeight="1">
      <c r="A539" s="66"/>
      <c r="B539" s="69"/>
      <c r="C539" s="41"/>
      <c r="D539" s="86"/>
      <c r="E539" s="86"/>
      <c r="F539" s="86"/>
    </row>
    <row r="540" spans="1:6">
      <c r="A540" s="66"/>
      <c r="B540" s="69"/>
      <c r="C540" s="68"/>
      <c r="D540" s="78"/>
      <c r="E540" s="51"/>
      <c r="F540" s="63"/>
    </row>
    <row r="541" spans="1:6">
      <c r="A541" s="66"/>
      <c r="B541" s="69"/>
      <c r="C541" s="68"/>
      <c r="D541" s="78"/>
      <c r="E541" s="51"/>
      <c r="F541" s="63"/>
    </row>
    <row r="542" spans="1:6">
      <c r="A542" s="66"/>
      <c r="B542" s="69"/>
      <c r="C542" s="68"/>
      <c r="D542" s="78"/>
      <c r="E542" s="51"/>
      <c r="F542" s="63"/>
    </row>
    <row r="543" spans="1:6">
      <c r="A543" s="66"/>
      <c r="B543" s="69"/>
      <c r="C543" s="41"/>
      <c r="D543" s="86"/>
      <c r="E543" s="86"/>
      <c r="F543" s="86"/>
    </row>
    <row r="544" spans="1:6">
      <c r="A544" s="66"/>
      <c r="B544" s="69"/>
      <c r="C544" s="68"/>
      <c r="D544" s="78"/>
      <c r="E544" s="51"/>
      <c r="F544" s="63"/>
    </row>
    <row r="545" spans="1:6">
      <c r="A545" s="66"/>
      <c r="B545" s="69"/>
      <c r="C545" s="68"/>
      <c r="D545" s="78"/>
      <c r="E545" s="51"/>
      <c r="F545" s="63"/>
    </row>
    <row r="546" spans="1:6">
      <c r="A546" s="66"/>
      <c r="B546" s="69"/>
      <c r="C546" s="68"/>
      <c r="D546" s="78"/>
      <c r="E546" s="51"/>
      <c r="F546" s="63"/>
    </row>
    <row r="547" spans="1:6">
      <c r="A547" s="66"/>
      <c r="B547" s="69"/>
      <c r="C547" s="41"/>
      <c r="D547" s="86"/>
      <c r="E547" s="86"/>
      <c r="F547" s="86"/>
    </row>
    <row r="548" spans="1:6">
      <c r="A548" s="66"/>
      <c r="B548" s="69"/>
      <c r="C548" s="68"/>
      <c r="D548" s="78"/>
      <c r="E548" s="51"/>
      <c r="F548" s="63"/>
    </row>
    <row r="549" spans="1:6">
      <c r="A549" s="57"/>
      <c r="B549" s="69"/>
      <c r="C549" s="68"/>
      <c r="D549" s="78"/>
      <c r="E549" s="51"/>
      <c r="F549" s="63"/>
    </row>
    <row r="550" spans="1:6">
      <c r="A550" s="66"/>
      <c r="B550" s="69"/>
      <c r="C550" s="68"/>
      <c r="D550" s="103"/>
      <c r="E550" s="51"/>
      <c r="F550" s="51"/>
    </row>
    <row r="551" spans="1:6">
      <c r="A551" s="66"/>
      <c r="B551" s="69"/>
      <c r="C551" s="41"/>
      <c r="D551" s="86"/>
      <c r="E551" s="86"/>
      <c r="F551" s="86"/>
    </row>
    <row r="552" spans="1:6">
      <c r="A552" s="41"/>
      <c r="B552" s="69"/>
      <c r="C552" s="68"/>
      <c r="D552" s="78"/>
      <c r="E552" s="51"/>
      <c r="F552" s="63"/>
    </row>
    <row r="553" spans="1:6">
      <c r="A553" s="41"/>
      <c r="B553" s="41"/>
      <c r="C553" s="68"/>
      <c r="D553" s="78"/>
      <c r="E553" s="51"/>
      <c r="F553" s="63"/>
    </row>
    <row r="554" spans="1:6">
      <c r="A554" s="41"/>
      <c r="B554" s="69"/>
      <c r="C554" s="41"/>
      <c r="D554" s="86"/>
      <c r="E554" s="86"/>
      <c r="F554" s="86"/>
    </row>
    <row r="555" spans="1:6">
      <c r="A555" s="41"/>
      <c r="B555" s="69"/>
      <c r="C555" s="41"/>
      <c r="D555" s="86"/>
      <c r="E555" s="86"/>
      <c r="F555" s="86"/>
    </row>
    <row r="556" spans="1:6">
      <c r="A556" s="41"/>
      <c r="B556" s="69"/>
      <c r="C556" s="68"/>
      <c r="D556" s="78"/>
      <c r="E556" s="51"/>
      <c r="F556" s="63"/>
    </row>
    <row r="557" spans="1:6">
      <c r="A557" s="66"/>
      <c r="B557" s="69"/>
      <c r="C557" s="68"/>
      <c r="D557" s="78"/>
      <c r="E557" s="51"/>
      <c r="F557" s="63"/>
    </row>
    <row r="558" spans="1:6">
      <c r="A558" s="66"/>
      <c r="B558" s="71"/>
      <c r="C558" s="68"/>
      <c r="D558" s="78"/>
      <c r="E558" s="51"/>
      <c r="F558" s="63"/>
    </row>
    <row r="559" spans="1:6">
      <c r="A559" s="66"/>
      <c r="B559" s="69"/>
      <c r="C559" s="41"/>
      <c r="D559" s="86"/>
      <c r="E559" s="86"/>
      <c r="F559" s="86"/>
    </row>
    <row r="560" spans="1:6">
      <c r="A560" s="66"/>
      <c r="B560" s="69"/>
      <c r="C560" s="41"/>
      <c r="D560" s="86"/>
      <c r="E560" s="86"/>
      <c r="F560" s="86"/>
    </row>
    <row r="561" spans="1:6">
      <c r="A561" s="66"/>
      <c r="B561" s="73"/>
      <c r="C561" s="41"/>
      <c r="D561" s="86"/>
      <c r="E561" s="86"/>
      <c r="F561" s="86"/>
    </row>
    <row r="562" spans="1:6">
      <c r="A562" s="66"/>
      <c r="B562" s="73"/>
      <c r="C562" s="68"/>
      <c r="D562" s="78"/>
      <c r="E562" s="51"/>
      <c r="F562" s="63"/>
    </row>
    <row r="563" spans="1:6">
      <c r="A563" s="66"/>
      <c r="B563" s="73"/>
      <c r="C563" s="68"/>
      <c r="D563" s="78"/>
      <c r="E563" s="51"/>
      <c r="F563" s="63"/>
    </row>
    <row r="564" spans="1:6">
      <c r="A564" s="66"/>
      <c r="B564" s="73"/>
      <c r="C564" s="68"/>
      <c r="D564" s="78"/>
      <c r="E564" s="51"/>
      <c r="F564" s="63"/>
    </row>
    <row r="565" spans="1:6">
      <c r="A565" s="66"/>
      <c r="B565" s="73"/>
      <c r="C565" s="68"/>
      <c r="D565" s="78"/>
      <c r="E565" s="51"/>
      <c r="F565" s="63"/>
    </row>
    <row r="566" spans="1:6">
      <c r="A566" s="66"/>
      <c r="B566" s="69"/>
      <c r="C566" s="41"/>
      <c r="D566" s="86"/>
      <c r="E566" s="86"/>
      <c r="F566" s="86"/>
    </row>
    <row r="567" spans="1:6">
      <c r="A567" s="66"/>
      <c r="B567" s="73"/>
      <c r="C567" s="41"/>
      <c r="D567" s="86"/>
      <c r="E567" s="86"/>
      <c r="F567" s="86"/>
    </row>
    <row r="568" spans="1:6">
      <c r="A568" s="66"/>
      <c r="B568" s="73"/>
      <c r="C568" s="68"/>
      <c r="D568" s="78"/>
      <c r="E568" s="51"/>
      <c r="F568" s="63"/>
    </row>
    <row r="569" spans="1:6">
      <c r="A569" s="66"/>
      <c r="B569" s="69"/>
      <c r="C569" s="41"/>
      <c r="D569" s="86"/>
      <c r="E569" s="86"/>
      <c r="F569" s="86"/>
    </row>
    <row r="570" spans="1:6">
      <c r="A570" s="66"/>
      <c r="B570" s="73"/>
      <c r="C570" s="41"/>
      <c r="D570" s="86"/>
      <c r="E570" s="86"/>
      <c r="F570" s="86"/>
    </row>
    <row r="571" spans="1:6">
      <c r="A571" s="66"/>
      <c r="B571" s="73"/>
      <c r="C571" s="68"/>
      <c r="D571" s="78"/>
      <c r="E571" s="51"/>
      <c r="F571" s="63"/>
    </row>
    <row r="572" spans="1:6">
      <c r="A572" s="66"/>
      <c r="B572" s="73"/>
      <c r="C572" s="68"/>
      <c r="D572" s="78"/>
      <c r="E572" s="51"/>
      <c r="F572" s="63"/>
    </row>
    <row r="573" spans="1:6">
      <c r="A573" s="66"/>
      <c r="B573" s="73"/>
      <c r="C573" s="68"/>
      <c r="D573" s="78"/>
      <c r="E573" s="51"/>
      <c r="F573" s="63"/>
    </row>
    <row r="574" spans="1:6">
      <c r="A574" s="66"/>
      <c r="B574" s="73"/>
      <c r="C574" s="68"/>
      <c r="D574" s="78"/>
      <c r="E574" s="51"/>
      <c r="F574" s="63"/>
    </row>
    <row r="575" spans="1:6">
      <c r="A575" s="66"/>
      <c r="B575" s="71"/>
      <c r="C575" s="68"/>
      <c r="D575" s="78"/>
      <c r="E575" s="51"/>
      <c r="F575" s="63"/>
    </row>
    <row r="576" spans="1:6">
      <c r="A576" s="66"/>
      <c r="B576" s="73"/>
      <c r="C576" s="68"/>
      <c r="D576" s="78"/>
      <c r="E576" s="51"/>
      <c r="F576" s="63"/>
    </row>
    <row r="577" spans="1:6">
      <c r="A577" s="66"/>
      <c r="B577" s="69"/>
      <c r="C577" s="68"/>
      <c r="D577" s="78"/>
      <c r="E577" s="51"/>
      <c r="F577" s="63"/>
    </row>
    <row r="578" spans="1:6">
      <c r="A578" s="66"/>
      <c r="B578" s="73"/>
      <c r="C578" s="68"/>
      <c r="D578" s="78"/>
      <c r="E578" s="51"/>
      <c r="F578" s="63"/>
    </row>
    <row r="579" spans="1:6">
      <c r="A579" s="66"/>
      <c r="B579" s="69"/>
      <c r="C579" s="68"/>
      <c r="D579" s="78"/>
      <c r="E579" s="51"/>
      <c r="F579" s="63"/>
    </row>
    <row r="580" spans="1:6">
      <c r="A580" s="66"/>
      <c r="B580" s="73"/>
      <c r="C580" s="68"/>
      <c r="D580" s="78"/>
      <c r="E580" s="51"/>
      <c r="F580" s="63"/>
    </row>
    <row r="581" spans="1:6">
      <c r="A581" s="66"/>
      <c r="B581" s="69"/>
      <c r="C581" s="68"/>
      <c r="D581" s="78"/>
      <c r="E581" s="51"/>
      <c r="F581" s="63"/>
    </row>
    <row r="582" spans="1:6">
      <c r="A582" s="66"/>
      <c r="B582" s="73"/>
      <c r="C582" s="68"/>
      <c r="D582" s="78"/>
      <c r="E582" s="51"/>
      <c r="F582" s="63"/>
    </row>
    <row r="583" spans="1:6">
      <c r="A583" s="66"/>
      <c r="B583" s="41"/>
      <c r="C583" s="68"/>
      <c r="D583" s="78"/>
      <c r="E583" s="51"/>
      <c r="F583" s="63"/>
    </row>
    <row r="584" spans="1:6">
      <c r="A584" s="66"/>
      <c r="B584" s="71"/>
      <c r="C584" s="41"/>
      <c r="D584" s="86"/>
      <c r="E584" s="86"/>
      <c r="F584" s="86"/>
    </row>
    <row r="585" spans="1:6">
      <c r="A585" s="66"/>
      <c r="B585" s="69"/>
      <c r="C585" s="41"/>
      <c r="D585" s="86"/>
      <c r="E585" s="86"/>
      <c r="F585" s="86"/>
    </row>
    <row r="586" spans="1:6">
      <c r="A586" s="66"/>
      <c r="B586" s="69"/>
      <c r="C586" s="41"/>
      <c r="D586" s="86"/>
      <c r="E586" s="86"/>
      <c r="F586" s="86"/>
    </row>
    <row r="587" spans="1:6">
      <c r="A587" s="66"/>
      <c r="B587" s="69"/>
      <c r="C587" s="41"/>
      <c r="D587" s="86"/>
      <c r="E587" s="86"/>
      <c r="F587" s="86"/>
    </row>
    <row r="588" spans="1:6">
      <c r="A588" s="66"/>
      <c r="B588" s="73"/>
      <c r="C588" s="41"/>
      <c r="D588" s="86"/>
      <c r="E588" s="86"/>
      <c r="F588" s="86"/>
    </row>
    <row r="589" spans="1:6">
      <c r="A589" s="66"/>
      <c r="B589" s="73"/>
      <c r="C589" s="68"/>
      <c r="D589" s="78"/>
      <c r="E589" s="51"/>
      <c r="F589" s="63"/>
    </row>
    <row r="590" spans="1:6">
      <c r="A590" s="66"/>
      <c r="B590" s="73"/>
      <c r="C590" s="68"/>
      <c r="D590" s="78"/>
      <c r="E590" s="51"/>
      <c r="F590" s="63"/>
    </row>
    <row r="591" spans="1:6">
      <c r="A591" s="66"/>
      <c r="B591" s="69"/>
      <c r="C591" s="68"/>
      <c r="D591" s="78"/>
      <c r="E591" s="51"/>
      <c r="F591" s="63"/>
    </row>
    <row r="592" spans="1:6">
      <c r="A592" s="66"/>
      <c r="B592" s="69"/>
      <c r="C592" s="41"/>
      <c r="D592" s="86"/>
      <c r="E592" s="86"/>
      <c r="F592" s="86"/>
    </row>
    <row r="593" spans="1:6">
      <c r="A593" s="66"/>
      <c r="B593" s="73"/>
      <c r="C593" s="41"/>
      <c r="D593" s="86"/>
      <c r="E593" s="86"/>
      <c r="F593" s="86"/>
    </row>
    <row r="594" spans="1:6">
      <c r="A594" s="66"/>
      <c r="B594" s="73"/>
      <c r="C594" s="68"/>
      <c r="D594" s="78"/>
      <c r="E594" s="51"/>
      <c r="F594" s="63"/>
    </row>
    <row r="595" spans="1:6">
      <c r="A595" s="66"/>
      <c r="B595" s="73"/>
      <c r="C595" s="68"/>
      <c r="D595" s="78"/>
      <c r="E595" s="51"/>
      <c r="F595" s="63"/>
    </row>
    <row r="596" spans="1:6">
      <c r="A596" s="66"/>
      <c r="B596" s="73"/>
      <c r="C596" s="68"/>
      <c r="D596" s="78"/>
      <c r="E596" s="51"/>
      <c r="F596" s="63"/>
    </row>
    <row r="597" spans="1:6">
      <c r="A597" s="66"/>
      <c r="B597" s="73"/>
      <c r="C597" s="68"/>
      <c r="D597" s="78"/>
      <c r="E597" s="51"/>
      <c r="F597" s="63"/>
    </row>
    <row r="598" spans="1:6">
      <c r="A598" s="66"/>
      <c r="B598" s="73"/>
      <c r="C598" s="68"/>
      <c r="D598" s="78"/>
      <c r="E598" s="51"/>
      <c r="F598" s="63"/>
    </row>
    <row r="599" spans="1:6">
      <c r="A599" s="66"/>
      <c r="B599" s="73"/>
      <c r="C599" s="68"/>
      <c r="D599" s="78"/>
      <c r="E599" s="51"/>
      <c r="F599" s="63"/>
    </row>
    <row r="600" spans="1:6">
      <c r="A600" s="66"/>
      <c r="B600" s="69"/>
      <c r="C600" s="68"/>
      <c r="D600" s="78"/>
      <c r="E600" s="51"/>
      <c r="F600" s="63"/>
    </row>
    <row r="601" spans="1:6">
      <c r="A601" s="66"/>
      <c r="B601" s="73"/>
      <c r="C601" s="41"/>
      <c r="D601" s="86"/>
      <c r="E601" s="86"/>
      <c r="F601" s="86"/>
    </row>
    <row r="602" spans="1:6">
      <c r="A602" s="66"/>
      <c r="B602" s="73"/>
      <c r="C602" s="68"/>
      <c r="D602" s="78"/>
      <c r="E602" s="51"/>
      <c r="F602" s="63"/>
    </row>
    <row r="603" spans="1:6">
      <c r="A603" s="66"/>
      <c r="B603" s="73"/>
      <c r="C603" s="68"/>
      <c r="D603" s="78"/>
      <c r="E603" s="51"/>
      <c r="F603" s="63"/>
    </row>
    <row r="604" spans="1:6">
      <c r="A604" s="66"/>
      <c r="B604" s="73"/>
      <c r="C604" s="68"/>
      <c r="D604" s="78"/>
      <c r="E604" s="51"/>
      <c r="F604" s="63"/>
    </row>
    <row r="605" spans="1:6">
      <c r="A605" s="66"/>
      <c r="B605" s="73"/>
      <c r="C605" s="68"/>
      <c r="D605" s="78"/>
      <c r="E605" s="51"/>
      <c r="F605" s="63"/>
    </row>
    <row r="606" spans="1:6">
      <c r="A606" s="66"/>
      <c r="B606" s="73"/>
      <c r="C606" s="68"/>
      <c r="D606" s="78"/>
      <c r="E606" s="51"/>
      <c r="F606" s="63"/>
    </row>
    <row r="607" spans="1:6">
      <c r="A607" s="66"/>
      <c r="B607" s="73"/>
      <c r="C607" s="68"/>
      <c r="D607" s="78"/>
      <c r="E607" s="51"/>
      <c r="F607" s="63"/>
    </row>
    <row r="608" spans="1:6">
      <c r="A608" s="66"/>
      <c r="B608" s="73"/>
      <c r="C608" s="68"/>
      <c r="D608" s="78"/>
      <c r="E608" s="51"/>
      <c r="F608" s="63"/>
    </row>
    <row r="609" spans="1:6">
      <c r="A609" s="66"/>
      <c r="B609" s="73"/>
      <c r="C609" s="68"/>
      <c r="D609" s="78"/>
      <c r="E609" s="51"/>
      <c r="F609" s="63"/>
    </row>
    <row r="610" spans="1:6">
      <c r="A610" s="66"/>
      <c r="B610" s="41"/>
      <c r="C610" s="68"/>
      <c r="D610" s="78"/>
      <c r="E610" s="51"/>
      <c r="F610" s="63"/>
    </row>
    <row r="611" spans="1:6">
      <c r="A611" s="66"/>
      <c r="B611" s="69"/>
      <c r="C611" s="41"/>
      <c r="D611" s="86"/>
      <c r="E611" s="86"/>
      <c r="F611" s="86"/>
    </row>
    <row r="612" spans="1:6">
      <c r="A612" s="66"/>
      <c r="B612" s="73"/>
      <c r="C612" s="41"/>
      <c r="D612" s="86"/>
      <c r="E612" s="86"/>
      <c r="F612" s="86"/>
    </row>
    <row r="613" spans="1:6">
      <c r="A613" s="66"/>
      <c r="B613" s="73"/>
      <c r="C613" s="68"/>
      <c r="D613" s="78"/>
      <c r="E613" s="51"/>
      <c r="F613" s="63"/>
    </row>
    <row r="614" spans="1:6">
      <c r="A614" s="66"/>
      <c r="B614" s="73"/>
      <c r="C614" s="68"/>
      <c r="D614" s="78"/>
      <c r="E614" s="51"/>
      <c r="F614" s="63"/>
    </row>
    <row r="615" spans="1:6">
      <c r="A615" s="66"/>
      <c r="B615" s="73"/>
      <c r="C615" s="68"/>
      <c r="D615" s="78"/>
      <c r="E615" s="51"/>
      <c r="F615" s="63"/>
    </row>
    <row r="616" spans="1:6">
      <c r="A616" s="66"/>
      <c r="B616" s="73"/>
      <c r="C616" s="68"/>
      <c r="D616" s="78"/>
      <c r="E616" s="51"/>
      <c r="F616" s="63"/>
    </row>
    <row r="617" spans="1:6">
      <c r="A617" s="66"/>
      <c r="B617" s="69"/>
      <c r="C617" s="68"/>
      <c r="D617" s="78"/>
      <c r="E617" s="51"/>
      <c r="F617" s="63"/>
    </row>
    <row r="618" spans="1:6">
      <c r="A618" s="66"/>
      <c r="B618" s="73"/>
      <c r="C618" s="41"/>
      <c r="D618" s="86"/>
      <c r="E618" s="86"/>
      <c r="F618" s="86"/>
    </row>
    <row r="619" spans="1:6">
      <c r="A619" s="66"/>
      <c r="B619" s="73"/>
      <c r="C619" s="68"/>
      <c r="D619" s="78"/>
      <c r="E619" s="51"/>
      <c r="F619" s="63"/>
    </row>
    <row r="620" spans="1:6">
      <c r="A620" s="66"/>
      <c r="B620" s="73"/>
      <c r="C620" s="68"/>
      <c r="D620" s="78"/>
      <c r="E620" s="51"/>
      <c r="F620" s="63"/>
    </row>
    <row r="621" spans="1:6">
      <c r="A621" s="66"/>
      <c r="B621" s="69"/>
      <c r="C621" s="68"/>
      <c r="D621" s="78"/>
      <c r="E621" s="51"/>
      <c r="F621" s="63"/>
    </row>
    <row r="622" spans="1:6">
      <c r="A622" s="66"/>
      <c r="B622" s="73"/>
      <c r="C622" s="41"/>
      <c r="D622" s="86"/>
      <c r="E622" s="86"/>
      <c r="F622" s="86"/>
    </row>
    <row r="623" spans="1:6">
      <c r="A623" s="66"/>
      <c r="B623" s="73"/>
      <c r="C623" s="68"/>
      <c r="D623" s="78"/>
      <c r="E623" s="51"/>
      <c r="F623" s="63"/>
    </row>
    <row r="624" spans="1:6">
      <c r="A624" s="66"/>
      <c r="B624" s="73"/>
      <c r="C624" s="68"/>
      <c r="D624" s="78"/>
      <c r="E624" s="51"/>
      <c r="F624" s="63"/>
    </row>
    <row r="625" spans="1:6">
      <c r="A625" s="66"/>
      <c r="B625" s="73"/>
      <c r="C625" s="68"/>
      <c r="D625" s="78"/>
      <c r="E625" s="51"/>
      <c r="F625" s="63"/>
    </row>
    <row r="626" spans="1:6">
      <c r="A626" s="66"/>
      <c r="B626" s="73"/>
      <c r="C626" s="68"/>
      <c r="D626" s="78"/>
      <c r="E626" s="51"/>
      <c r="F626" s="63"/>
    </row>
    <row r="627" spans="1:6">
      <c r="A627" s="66"/>
      <c r="B627" s="69"/>
      <c r="C627" s="68"/>
      <c r="D627" s="78"/>
      <c r="E627" s="51"/>
      <c r="F627" s="63"/>
    </row>
    <row r="628" spans="1:6">
      <c r="A628" s="66"/>
      <c r="B628" s="69"/>
      <c r="C628" s="68"/>
      <c r="D628" s="78"/>
      <c r="E628" s="51"/>
      <c r="F628" s="63"/>
    </row>
    <row r="629" spans="1:6">
      <c r="A629" s="66"/>
      <c r="B629" s="69"/>
      <c r="C629" s="68"/>
      <c r="D629" s="78"/>
      <c r="E629" s="51"/>
      <c r="F629" s="63"/>
    </row>
    <row r="630" spans="1:6">
      <c r="A630" s="66"/>
      <c r="B630" s="73"/>
      <c r="C630" s="41"/>
      <c r="D630" s="86"/>
      <c r="E630" s="86"/>
      <c r="F630" s="86"/>
    </row>
    <row r="631" spans="1:6">
      <c r="A631" s="66"/>
      <c r="B631" s="73"/>
      <c r="C631" s="68"/>
      <c r="D631" s="78"/>
      <c r="E631" s="51"/>
      <c r="F631" s="63"/>
    </row>
    <row r="632" spans="1:6">
      <c r="A632" s="66"/>
      <c r="B632" s="73"/>
      <c r="C632" s="68"/>
      <c r="D632" s="78"/>
      <c r="E632" s="51"/>
      <c r="F632" s="63"/>
    </row>
    <row r="633" spans="1:6">
      <c r="A633" s="66"/>
      <c r="B633" s="73"/>
      <c r="C633" s="68"/>
      <c r="D633" s="78"/>
      <c r="E633" s="51"/>
      <c r="F633" s="63"/>
    </row>
    <row r="634" spans="1:6">
      <c r="A634" s="66"/>
      <c r="B634" s="73"/>
      <c r="C634" s="68"/>
      <c r="D634" s="78"/>
      <c r="E634" s="51"/>
      <c r="F634" s="63"/>
    </row>
    <row r="635" spans="1:6">
      <c r="A635" s="66"/>
      <c r="B635" s="73"/>
      <c r="C635" s="68"/>
      <c r="D635" s="78"/>
      <c r="E635" s="51"/>
      <c r="F635" s="63"/>
    </row>
    <row r="636" spans="1:6">
      <c r="A636" s="66"/>
      <c r="B636" s="73"/>
      <c r="C636" s="68"/>
      <c r="D636" s="78"/>
      <c r="E636" s="51"/>
      <c r="F636" s="63"/>
    </row>
    <row r="637" spans="1:6">
      <c r="A637" s="66"/>
      <c r="B637" s="73"/>
      <c r="C637" s="68"/>
      <c r="D637" s="78"/>
      <c r="E637" s="51"/>
      <c r="F637" s="63"/>
    </row>
    <row r="638" spans="1:6">
      <c r="A638" s="66"/>
      <c r="B638" s="69"/>
      <c r="C638" s="68"/>
      <c r="D638" s="78"/>
      <c r="E638" s="51"/>
      <c r="F638" s="63"/>
    </row>
    <row r="639" spans="1:6">
      <c r="A639" s="66"/>
      <c r="B639" s="73"/>
      <c r="C639" s="41"/>
      <c r="D639" s="86"/>
      <c r="E639" s="86"/>
      <c r="F639" s="86"/>
    </row>
    <row r="640" spans="1:6">
      <c r="A640" s="66"/>
      <c r="B640" s="73"/>
      <c r="C640" s="68"/>
      <c r="D640" s="78"/>
      <c r="E640" s="51"/>
      <c r="F640" s="63"/>
    </row>
    <row r="641" spans="1:6">
      <c r="A641" s="66"/>
      <c r="B641" s="73"/>
      <c r="C641" s="68"/>
      <c r="D641" s="78"/>
      <c r="E641" s="51"/>
      <c r="F641" s="63"/>
    </row>
    <row r="642" spans="1:6">
      <c r="A642" s="41"/>
      <c r="B642" s="73"/>
      <c r="C642" s="68"/>
      <c r="D642" s="78"/>
      <c r="E642" s="51"/>
      <c r="F642" s="63"/>
    </row>
    <row r="643" spans="1:6">
      <c r="A643" s="66"/>
      <c r="B643" s="73"/>
      <c r="C643" s="68"/>
      <c r="D643" s="78"/>
      <c r="E643" s="51"/>
      <c r="F643" s="63"/>
    </row>
    <row r="644" spans="1:6">
      <c r="A644" s="66"/>
      <c r="B644" s="69"/>
      <c r="C644" s="68"/>
      <c r="D644" s="78"/>
      <c r="E644" s="51"/>
      <c r="F644" s="63"/>
    </row>
    <row r="645" spans="1:6">
      <c r="A645" s="66"/>
      <c r="B645" s="69"/>
      <c r="C645" s="68"/>
      <c r="D645" s="78"/>
      <c r="E645" s="51"/>
      <c r="F645" s="63"/>
    </row>
    <row r="646" spans="1:6">
      <c r="A646" s="66"/>
      <c r="B646" s="73"/>
      <c r="C646" s="41"/>
      <c r="D646" s="86"/>
      <c r="E646" s="86"/>
      <c r="F646" s="86"/>
    </row>
    <row r="647" spans="1:6">
      <c r="A647" s="66"/>
      <c r="B647" s="73"/>
      <c r="C647" s="68"/>
      <c r="D647" s="78"/>
      <c r="E647" s="51"/>
      <c r="F647" s="63"/>
    </row>
    <row r="648" spans="1:6">
      <c r="A648" s="66"/>
      <c r="B648" s="69"/>
      <c r="C648" s="68"/>
      <c r="D648" s="78"/>
      <c r="E648" s="51"/>
      <c r="F648" s="63"/>
    </row>
    <row r="649" spans="1:6">
      <c r="A649" s="66"/>
      <c r="B649" s="69"/>
      <c r="C649" s="68"/>
      <c r="D649" s="78"/>
      <c r="E649" s="51"/>
      <c r="F649" s="63"/>
    </row>
    <row r="650" spans="1:6">
      <c r="A650" s="66"/>
      <c r="B650" s="73"/>
      <c r="C650" s="41"/>
      <c r="D650" s="86"/>
      <c r="E650" s="86"/>
      <c r="F650" s="86"/>
    </row>
    <row r="651" spans="1:6">
      <c r="A651" s="66"/>
      <c r="B651" s="73"/>
      <c r="C651" s="68"/>
      <c r="D651" s="78"/>
      <c r="E651" s="51"/>
      <c r="F651" s="63"/>
    </row>
    <row r="652" spans="1:6">
      <c r="A652" s="66"/>
      <c r="B652" s="73"/>
      <c r="C652" s="68"/>
      <c r="D652" s="78"/>
      <c r="E652" s="51"/>
      <c r="F652" s="63"/>
    </row>
    <row r="653" spans="1:6">
      <c r="A653" s="66"/>
      <c r="B653" s="73"/>
      <c r="C653" s="68"/>
      <c r="D653" s="78"/>
      <c r="E653" s="51"/>
      <c r="F653" s="63"/>
    </row>
    <row r="654" spans="1:6">
      <c r="A654" s="66"/>
      <c r="B654" s="69"/>
      <c r="C654" s="68"/>
      <c r="D654" s="78"/>
      <c r="E654" s="51"/>
      <c r="F654" s="63"/>
    </row>
    <row r="655" spans="1:6">
      <c r="A655" s="66"/>
      <c r="B655" s="69"/>
      <c r="C655" s="68"/>
      <c r="D655" s="78"/>
      <c r="E655" s="51"/>
      <c r="F655" s="63"/>
    </row>
    <row r="656" spans="1:6">
      <c r="A656" s="66"/>
      <c r="B656" s="73"/>
      <c r="C656" s="41"/>
      <c r="D656" s="86"/>
      <c r="E656" s="86"/>
      <c r="F656" s="86"/>
    </row>
    <row r="657" spans="1:6">
      <c r="A657" s="66"/>
      <c r="B657" s="73"/>
      <c r="C657" s="68"/>
      <c r="D657" s="78"/>
      <c r="E657" s="51"/>
      <c r="F657" s="63"/>
    </row>
    <row r="658" spans="1:6">
      <c r="A658" s="66"/>
      <c r="B658" s="73"/>
      <c r="C658" s="68"/>
      <c r="D658" s="78"/>
      <c r="E658" s="51"/>
      <c r="F658" s="63"/>
    </row>
    <row r="659" spans="1:6">
      <c r="A659" s="41"/>
      <c r="B659" s="73"/>
      <c r="C659" s="68"/>
      <c r="D659" s="78"/>
      <c r="E659" s="51"/>
      <c r="F659" s="63"/>
    </row>
    <row r="660" spans="1:6">
      <c r="A660" s="66"/>
      <c r="B660" s="69"/>
      <c r="C660" s="68"/>
      <c r="D660" s="78"/>
      <c r="E660" s="51"/>
      <c r="F660" s="63"/>
    </row>
    <row r="661" spans="1:6">
      <c r="A661" s="66"/>
      <c r="B661" s="69"/>
      <c r="C661" s="68"/>
      <c r="D661" s="78"/>
      <c r="E661" s="51"/>
      <c r="F661" s="63"/>
    </row>
    <row r="662" spans="1:6">
      <c r="A662" s="66"/>
      <c r="B662" s="73"/>
      <c r="C662" s="41"/>
      <c r="D662" s="86"/>
      <c r="E662" s="86"/>
      <c r="F662" s="86"/>
    </row>
    <row r="663" spans="1:6">
      <c r="A663" s="66"/>
      <c r="B663" s="73"/>
      <c r="C663" s="68"/>
      <c r="D663" s="78"/>
      <c r="E663" s="51"/>
      <c r="F663" s="63"/>
    </row>
    <row r="664" spans="1:6">
      <c r="A664" s="57"/>
      <c r="B664" s="73"/>
      <c r="C664" s="68"/>
      <c r="D664" s="78"/>
      <c r="E664" s="51"/>
      <c r="F664" s="63"/>
    </row>
    <row r="665" spans="1:6">
      <c r="A665" s="57"/>
      <c r="B665" s="73"/>
      <c r="C665" s="68"/>
      <c r="D665" s="78"/>
      <c r="E665" s="51"/>
      <c r="F665" s="63"/>
    </row>
    <row r="666" spans="1:6">
      <c r="A666" s="57"/>
      <c r="B666" s="73"/>
      <c r="C666" s="68"/>
      <c r="D666" s="78"/>
      <c r="E666" s="51"/>
      <c r="F666" s="63"/>
    </row>
    <row r="667" spans="1:6">
      <c r="A667" s="66"/>
      <c r="B667" s="69"/>
      <c r="C667" s="68"/>
      <c r="D667" s="78"/>
      <c r="E667" s="51"/>
      <c r="F667" s="63"/>
    </row>
    <row r="668" spans="1:6">
      <c r="A668" s="66"/>
      <c r="B668" s="69"/>
      <c r="C668" s="68"/>
      <c r="D668" s="78"/>
      <c r="E668" s="51"/>
      <c r="F668" s="63"/>
    </row>
    <row r="669" spans="1:6">
      <c r="A669" s="66"/>
      <c r="B669" s="73"/>
      <c r="C669" s="41"/>
      <c r="D669" s="86"/>
      <c r="E669" s="86"/>
      <c r="F669" s="86"/>
    </row>
    <row r="670" spans="1:6">
      <c r="A670" s="66"/>
      <c r="B670" s="73"/>
      <c r="C670" s="68"/>
      <c r="D670" s="78"/>
      <c r="E670" s="51"/>
      <c r="F670" s="63"/>
    </row>
    <row r="671" spans="1:6">
      <c r="A671" s="57"/>
      <c r="B671" s="73"/>
      <c r="C671" s="68"/>
      <c r="D671" s="78"/>
      <c r="E671" s="51"/>
      <c r="F671" s="63"/>
    </row>
    <row r="672" spans="1:6">
      <c r="A672" s="57"/>
      <c r="B672" s="73"/>
      <c r="C672" s="68"/>
      <c r="D672" s="78"/>
      <c r="E672" s="51"/>
      <c r="F672" s="63"/>
    </row>
    <row r="673" spans="1:6">
      <c r="A673" s="57"/>
      <c r="B673" s="69"/>
      <c r="C673" s="68"/>
      <c r="D673" s="78"/>
      <c r="E673" s="51"/>
      <c r="F673" s="63"/>
    </row>
    <row r="674" spans="1:6">
      <c r="A674" s="57"/>
      <c r="B674" s="69"/>
      <c r="C674" s="68"/>
      <c r="D674" s="78"/>
      <c r="E674" s="51"/>
      <c r="F674" s="63"/>
    </row>
    <row r="675" spans="1:6">
      <c r="A675" s="57"/>
      <c r="B675" s="73"/>
      <c r="C675" s="41"/>
      <c r="D675" s="86"/>
      <c r="E675" s="86"/>
      <c r="F675" s="86"/>
    </row>
    <row r="676" spans="1:6">
      <c r="A676" s="57"/>
      <c r="B676" s="73"/>
      <c r="C676" s="68"/>
      <c r="D676" s="78"/>
      <c r="E676" s="51"/>
      <c r="F676" s="63"/>
    </row>
    <row r="677" spans="1:6">
      <c r="A677" s="57"/>
      <c r="B677" s="69"/>
      <c r="C677" s="68"/>
      <c r="D677" s="78"/>
      <c r="E677" s="51"/>
      <c r="F677" s="63"/>
    </row>
    <row r="678" spans="1:6">
      <c r="A678" s="57"/>
      <c r="B678" s="69"/>
      <c r="C678" s="68"/>
      <c r="D678" s="78"/>
      <c r="E678" s="51"/>
      <c r="F678" s="63"/>
    </row>
    <row r="679" spans="1:6">
      <c r="A679" s="57"/>
      <c r="B679" s="73"/>
      <c r="C679" s="41"/>
      <c r="D679" s="86"/>
      <c r="E679" s="86"/>
      <c r="F679" s="86"/>
    </row>
    <row r="680" spans="1:6">
      <c r="A680" s="57"/>
      <c r="B680" s="73"/>
      <c r="C680" s="68"/>
      <c r="D680" s="78"/>
      <c r="E680" s="51"/>
      <c r="F680" s="63"/>
    </row>
    <row r="681" spans="1:6">
      <c r="A681" s="57"/>
      <c r="B681" s="69"/>
      <c r="C681" s="68"/>
      <c r="D681" s="78"/>
      <c r="E681" s="51"/>
      <c r="F681" s="63"/>
    </row>
    <row r="682" spans="1:6">
      <c r="A682" s="57"/>
      <c r="B682" s="69"/>
      <c r="C682" s="68"/>
      <c r="D682" s="78"/>
      <c r="E682" s="51"/>
      <c r="F682" s="63"/>
    </row>
    <row r="683" spans="1:6">
      <c r="A683" s="57"/>
      <c r="B683" s="73"/>
      <c r="C683" s="41"/>
      <c r="D683" s="86"/>
      <c r="E683" s="86"/>
      <c r="F683" s="86"/>
    </row>
    <row r="684" spans="1:6">
      <c r="A684" s="57"/>
      <c r="B684" s="73"/>
      <c r="C684" s="68"/>
      <c r="D684" s="78"/>
      <c r="E684" s="51"/>
      <c r="F684" s="63"/>
    </row>
    <row r="685" spans="1:6">
      <c r="A685" s="57"/>
      <c r="B685" s="73"/>
      <c r="C685" s="68"/>
      <c r="D685" s="78"/>
      <c r="E685" s="51"/>
      <c r="F685" s="63"/>
    </row>
    <row r="686" spans="1:6">
      <c r="A686" s="57"/>
      <c r="B686" s="73"/>
      <c r="C686" s="68"/>
      <c r="D686" s="78"/>
      <c r="E686" s="51"/>
      <c r="F686" s="63"/>
    </row>
    <row r="687" spans="1:6">
      <c r="A687" s="57"/>
      <c r="B687" s="69"/>
      <c r="C687" s="68"/>
      <c r="D687" s="78"/>
      <c r="E687" s="51"/>
      <c r="F687" s="63"/>
    </row>
    <row r="688" spans="1:6">
      <c r="A688" s="57"/>
      <c r="B688" s="69"/>
      <c r="C688" s="68"/>
      <c r="D688" s="78"/>
      <c r="E688" s="51"/>
      <c r="F688" s="51"/>
    </row>
    <row r="689" spans="1:6">
      <c r="A689" s="57"/>
      <c r="B689" s="73"/>
      <c r="C689" s="41"/>
      <c r="D689" s="86"/>
      <c r="E689" s="86"/>
      <c r="F689" s="86"/>
    </row>
    <row r="690" spans="1:6">
      <c r="A690" s="57"/>
      <c r="B690" s="73"/>
      <c r="C690" s="68"/>
      <c r="D690" s="78"/>
      <c r="E690" s="51"/>
      <c r="F690" s="63"/>
    </row>
    <row r="691" spans="1:6">
      <c r="A691" s="57"/>
      <c r="B691" s="73"/>
      <c r="C691" s="68"/>
      <c r="D691" s="78"/>
      <c r="E691" s="51"/>
      <c r="F691" s="63"/>
    </row>
    <row r="692" spans="1:6">
      <c r="A692" s="57"/>
      <c r="B692" s="69"/>
      <c r="C692" s="68"/>
      <c r="D692" s="78"/>
      <c r="E692" s="51"/>
      <c r="F692" s="63"/>
    </row>
    <row r="693" spans="1:6">
      <c r="A693" s="57"/>
      <c r="B693" s="69"/>
      <c r="C693" s="68"/>
      <c r="D693" s="78"/>
      <c r="E693" s="51"/>
      <c r="F693" s="51"/>
    </row>
    <row r="694" spans="1:6">
      <c r="A694" s="57"/>
      <c r="B694" s="73"/>
      <c r="C694" s="41"/>
      <c r="D694" s="86"/>
      <c r="E694" s="86"/>
      <c r="F694" s="86"/>
    </row>
    <row r="695" spans="1:6">
      <c r="A695" s="57"/>
      <c r="B695" s="73"/>
      <c r="C695" s="68"/>
      <c r="D695" s="78"/>
      <c r="E695" s="51"/>
      <c r="F695" s="63"/>
    </row>
    <row r="696" spans="1:6">
      <c r="A696" s="57"/>
      <c r="B696" s="73"/>
      <c r="C696" s="68"/>
      <c r="D696" s="78"/>
      <c r="E696" s="51"/>
      <c r="F696" s="63"/>
    </row>
    <row r="697" spans="1:6">
      <c r="A697" s="57"/>
      <c r="B697" s="73"/>
      <c r="C697" s="68"/>
      <c r="D697" s="78"/>
      <c r="E697" s="51"/>
      <c r="F697" s="63"/>
    </row>
    <row r="698" spans="1:6">
      <c r="A698" s="57"/>
      <c r="B698" s="69"/>
      <c r="C698" s="68"/>
      <c r="D698" s="78"/>
      <c r="E698" s="51"/>
      <c r="F698" s="63"/>
    </row>
    <row r="699" spans="1:6">
      <c r="A699" s="57"/>
      <c r="B699" s="73"/>
      <c r="C699" s="41"/>
      <c r="D699" s="86"/>
      <c r="E699" s="86"/>
      <c r="F699" s="86"/>
    </row>
    <row r="700" spans="1:6">
      <c r="A700" s="57"/>
      <c r="B700" s="73"/>
      <c r="C700" s="68"/>
      <c r="D700" s="78"/>
      <c r="E700" s="51"/>
      <c r="F700" s="63"/>
    </row>
    <row r="701" spans="1:6">
      <c r="A701" s="57"/>
      <c r="B701" s="73"/>
      <c r="C701" s="68"/>
      <c r="D701" s="78"/>
      <c r="E701" s="51"/>
      <c r="F701" s="63"/>
    </row>
    <row r="702" spans="1:6">
      <c r="A702" s="57"/>
      <c r="B702" s="73"/>
      <c r="C702" s="68"/>
      <c r="D702" s="78"/>
      <c r="E702" s="51"/>
      <c r="F702" s="63"/>
    </row>
    <row r="703" spans="1:6">
      <c r="A703" s="57"/>
      <c r="B703" s="73"/>
      <c r="C703" s="68"/>
      <c r="D703" s="78"/>
      <c r="E703" s="51"/>
      <c r="F703" s="63"/>
    </row>
    <row r="704" spans="1:6">
      <c r="A704" s="57"/>
      <c r="B704" s="69"/>
      <c r="C704" s="68"/>
      <c r="D704" s="78"/>
      <c r="E704" s="51"/>
      <c r="F704" s="63"/>
    </row>
    <row r="705" spans="1:6">
      <c r="A705" s="57"/>
      <c r="B705" s="73"/>
      <c r="C705" s="41"/>
      <c r="D705" s="86"/>
      <c r="E705" s="86"/>
      <c r="F705" s="86"/>
    </row>
    <row r="706" spans="1:6">
      <c r="A706" s="57"/>
      <c r="B706" s="73"/>
      <c r="C706" s="68"/>
      <c r="D706" s="78"/>
      <c r="E706" s="51"/>
      <c r="F706" s="63"/>
    </row>
    <row r="707" spans="1:6">
      <c r="A707" s="57"/>
      <c r="B707" s="73"/>
      <c r="C707" s="68"/>
      <c r="D707" s="78"/>
      <c r="E707" s="51"/>
      <c r="F707" s="63"/>
    </row>
    <row r="708" spans="1:6">
      <c r="A708" s="57"/>
      <c r="B708" s="73"/>
      <c r="C708" s="68"/>
      <c r="D708" s="78"/>
      <c r="E708" s="51"/>
      <c r="F708" s="63"/>
    </row>
    <row r="709" spans="1:6">
      <c r="A709" s="57"/>
      <c r="B709" s="73"/>
      <c r="C709" s="68"/>
      <c r="D709" s="78"/>
      <c r="E709" s="51"/>
      <c r="F709" s="63"/>
    </row>
    <row r="710" spans="1:6">
      <c r="A710" s="57"/>
      <c r="B710" s="73"/>
      <c r="C710" s="68"/>
      <c r="D710" s="78"/>
      <c r="E710" s="51"/>
      <c r="F710" s="63"/>
    </row>
    <row r="711" spans="1:6">
      <c r="A711" s="57"/>
      <c r="B711" s="73"/>
      <c r="C711" s="68"/>
      <c r="D711" s="78"/>
      <c r="E711" s="51"/>
      <c r="F711" s="63"/>
    </row>
    <row r="712" spans="1:6">
      <c r="A712" s="57"/>
      <c r="B712" s="73"/>
      <c r="C712" s="68"/>
      <c r="D712" s="78"/>
      <c r="E712" s="51"/>
      <c r="F712" s="63"/>
    </row>
    <row r="713" spans="1:6">
      <c r="A713" s="57"/>
      <c r="B713" s="73"/>
      <c r="C713" s="68"/>
      <c r="D713" s="78"/>
      <c r="E713" s="51"/>
      <c r="F713" s="63"/>
    </row>
    <row r="714" spans="1:6">
      <c r="A714" s="57"/>
      <c r="B714" s="73"/>
      <c r="C714" s="68"/>
      <c r="D714" s="78"/>
      <c r="E714" s="51"/>
      <c r="F714" s="63"/>
    </row>
    <row r="715" spans="1:6">
      <c r="A715" s="57"/>
      <c r="B715" s="73"/>
      <c r="C715" s="68"/>
      <c r="D715" s="78"/>
      <c r="E715" s="51"/>
      <c r="F715" s="63"/>
    </row>
    <row r="716" spans="1:6">
      <c r="A716" s="57"/>
      <c r="B716" s="69"/>
      <c r="C716" s="68"/>
      <c r="D716" s="78"/>
      <c r="E716" s="51"/>
      <c r="F716" s="63"/>
    </row>
    <row r="717" spans="1:6">
      <c r="A717" s="57"/>
      <c r="B717" s="69"/>
      <c r="C717" s="68"/>
      <c r="D717" s="78"/>
      <c r="E717" s="51"/>
      <c r="F717" s="51"/>
    </row>
    <row r="718" spans="1:6">
      <c r="A718" s="57"/>
      <c r="B718" s="73"/>
      <c r="C718" s="41"/>
      <c r="D718" s="86"/>
      <c r="E718" s="86"/>
      <c r="F718" s="86"/>
    </row>
    <row r="719" spans="1:6">
      <c r="A719" s="57"/>
      <c r="B719" s="69"/>
      <c r="C719" s="68"/>
      <c r="D719" s="78"/>
      <c r="E719" s="51"/>
      <c r="F719" s="63"/>
    </row>
    <row r="720" spans="1:6">
      <c r="A720" s="57"/>
      <c r="B720" s="69"/>
      <c r="C720" s="68"/>
      <c r="D720" s="78"/>
      <c r="E720" s="51"/>
      <c r="F720" s="51"/>
    </row>
    <row r="721" spans="1:6">
      <c r="A721" s="57"/>
      <c r="B721" s="73"/>
      <c r="C721" s="41"/>
      <c r="D721" s="86"/>
      <c r="E721" s="86"/>
      <c r="F721" s="86"/>
    </row>
    <row r="722" spans="1:6">
      <c r="A722" s="57"/>
      <c r="B722" s="73"/>
      <c r="C722" s="68"/>
      <c r="D722" s="78"/>
      <c r="E722" s="51"/>
      <c r="F722" s="63"/>
    </row>
    <row r="723" spans="1:6">
      <c r="A723" s="57"/>
      <c r="B723" s="69"/>
      <c r="C723" s="68"/>
      <c r="D723" s="78"/>
      <c r="E723" s="51"/>
      <c r="F723" s="63"/>
    </row>
    <row r="724" spans="1:6">
      <c r="A724" s="57"/>
      <c r="B724" s="73"/>
      <c r="C724" s="41"/>
      <c r="D724" s="86"/>
      <c r="E724" s="86"/>
      <c r="F724" s="86"/>
    </row>
    <row r="725" spans="1:6">
      <c r="A725" s="66"/>
      <c r="B725" s="69"/>
      <c r="C725" s="68"/>
      <c r="D725" s="78"/>
      <c r="E725" s="51"/>
      <c r="F725" s="63"/>
    </row>
    <row r="726" spans="1:6">
      <c r="A726" s="66"/>
      <c r="B726" s="71"/>
      <c r="C726" s="68"/>
      <c r="D726" s="78"/>
      <c r="E726" s="51"/>
      <c r="F726" s="63"/>
    </row>
    <row r="727" spans="1:6">
      <c r="A727" s="66"/>
      <c r="B727" s="69"/>
      <c r="C727" s="41"/>
      <c r="D727" s="86"/>
      <c r="E727" s="86"/>
      <c r="F727" s="86"/>
    </row>
    <row r="728" spans="1:6">
      <c r="A728" s="66"/>
      <c r="B728" s="69"/>
      <c r="C728" s="41"/>
      <c r="D728" s="86"/>
      <c r="E728" s="86"/>
      <c r="F728" s="86"/>
    </row>
    <row r="729" spans="1:6">
      <c r="A729" s="66"/>
      <c r="B729" s="73"/>
      <c r="C729" s="68"/>
      <c r="D729" s="78"/>
      <c r="E729" s="51"/>
      <c r="F729" s="63"/>
    </row>
    <row r="730" spans="1:6">
      <c r="A730" s="66"/>
      <c r="B730" s="69"/>
      <c r="C730" s="68"/>
      <c r="D730" s="78"/>
      <c r="E730" s="51"/>
      <c r="F730" s="63"/>
    </row>
    <row r="731" spans="1:6">
      <c r="A731" s="66"/>
      <c r="B731" s="69"/>
      <c r="C731" s="68"/>
      <c r="D731" s="78"/>
    </row>
    <row r="732" spans="1:6">
      <c r="A732" s="66"/>
      <c r="B732" s="69"/>
      <c r="C732" s="68"/>
      <c r="D732" s="78"/>
    </row>
    <row r="733" spans="1:6">
      <c r="A733" s="66"/>
      <c r="B733" s="69"/>
      <c r="C733" s="68"/>
      <c r="D733" s="78"/>
      <c r="E733" s="51"/>
      <c r="F733" s="63"/>
    </row>
    <row r="734" spans="1:6">
      <c r="A734" s="66"/>
      <c r="B734" s="71"/>
      <c r="C734" s="68"/>
      <c r="D734" s="78"/>
      <c r="E734" s="51"/>
      <c r="F734" s="63"/>
    </row>
    <row r="735" spans="1:6">
      <c r="A735" s="66"/>
      <c r="B735" s="69"/>
      <c r="C735" s="68"/>
      <c r="D735" s="78"/>
      <c r="E735" s="51"/>
      <c r="F735" s="63"/>
    </row>
    <row r="736" spans="1:6">
      <c r="A736" s="66"/>
      <c r="B736" s="69"/>
      <c r="C736" s="68"/>
      <c r="D736" s="78"/>
      <c r="E736" s="51"/>
      <c r="F736" s="63"/>
    </row>
    <row r="737" spans="1:6">
      <c r="A737" s="66"/>
      <c r="B737" s="69"/>
      <c r="C737" s="68"/>
      <c r="D737" s="78"/>
      <c r="E737" s="51"/>
      <c r="F737" s="63"/>
    </row>
    <row r="738" spans="1:6">
      <c r="A738" s="57"/>
      <c r="B738" s="69"/>
      <c r="C738" s="68"/>
      <c r="D738" s="78"/>
      <c r="E738" s="51"/>
      <c r="F738" s="63"/>
    </row>
    <row r="739" spans="1:6">
      <c r="A739" s="54"/>
      <c r="B739" s="53"/>
      <c r="C739" s="68"/>
      <c r="D739" s="78"/>
      <c r="E739" s="51"/>
      <c r="F739" s="63"/>
    </row>
    <row r="740" spans="1:6">
      <c r="A740" s="54"/>
      <c r="B740" s="53"/>
      <c r="C740" s="52"/>
      <c r="D740" s="98"/>
      <c r="E740" s="72"/>
      <c r="F740" s="50"/>
    </row>
    <row r="741" spans="1:6">
      <c r="C741" s="52"/>
      <c r="D741" s="98"/>
      <c r="E741" s="72"/>
      <c r="F741" s="50"/>
    </row>
    <row r="742" spans="1:6">
      <c r="A742" s="54"/>
      <c r="B742" s="53"/>
    </row>
    <row r="743" spans="1:6">
      <c r="A743" s="57"/>
      <c r="B743" s="70"/>
      <c r="C743" s="52"/>
      <c r="D743" s="87"/>
      <c r="E743" s="51"/>
      <c r="F743" s="51"/>
    </row>
    <row r="744" spans="1:6">
      <c r="A744" s="57"/>
      <c r="B744" s="71"/>
      <c r="C744" s="55"/>
      <c r="D744" s="104"/>
      <c r="E744" s="64"/>
      <c r="F744" s="63"/>
    </row>
    <row r="745" spans="1:6">
      <c r="A745" s="57"/>
      <c r="B745" s="71"/>
      <c r="C745" s="55"/>
      <c r="D745" s="104"/>
      <c r="E745" s="64"/>
      <c r="F745" s="63"/>
    </row>
    <row r="746" spans="1:6">
      <c r="A746" s="57"/>
      <c r="B746" s="71"/>
      <c r="C746" s="55"/>
      <c r="D746" s="104"/>
      <c r="E746" s="64"/>
      <c r="F746" s="63"/>
    </row>
    <row r="747" spans="1:6">
      <c r="A747" s="57"/>
      <c r="B747" s="70"/>
      <c r="C747" s="55"/>
      <c r="D747" s="104"/>
      <c r="E747" s="64"/>
      <c r="F747" s="63"/>
    </row>
    <row r="748" spans="1:6">
      <c r="A748" s="57"/>
      <c r="B748" s="70"/>
      <c r="C748" s="55"/>
      <c r="D748" s="104"/>
      <c r="E748" s="64"/>
      <c r="F748" s="63"/>
    </row>
    <row r="749" spans="1:6">
      <c r="A749" s="57"/>
      <c r="B749" s="70"/>
      <c r="C749" s="55"/>
      <c r="D749" s="104"/>
      <c r="E749" s="64"/>
      <c r="F749" s="63"/>
    </row>
    <row r="750" spans="1:6">
      <c r="A750" s="57"/>
      <c r="B750" s="70"/>
      <c r="C750" s="55"/>
      <c r="D750" s="104"/>
      <c r="E750" s="64"/>
      <c r="F750" s="63"/>
    </row>
    <row r="751" spans="1:6">
      <c r="A751" s="57"/>
      <c r="B751" s="56"/>
      <c r="C751" s="55"/>
      <c r="D751" s="104"/>
      <c r="E751" s="64"/>
      <c r="F751" s="63"/>
    </row>
    <row r="752" spans="1:6">
      <c r="A752" s="66"/>
      <c r="B752" s="69"/>
      <c r="C752" s="55"/>
      <c r="D752" s="104"/>
      <c r="E752" s="64"/>
      <c r="F752" s="63"/>
    </row>
    <row r="753" spans="1:6" s="99" customFormat="1">
      <c r="A753" s="57"/>
      <c r="B753" s="56"/>
      <c r="C753" s="68"/>
      <c r="D753" s="78"/>
      <c r="E753" s="51"/>
      <c r="F753" s="63"/>
    </row>
    <row r="754" spans="1:6">
      <c r="A754" s="66"/>
      <c r="B754" s="69"/>
      <c r="C754" s="55"/>
      <c r="D754" s="104"/>
      <c r="E754" s="51"/>
      <c r="F754" s="51"/>
    </row>
    <row r="755" spans="1:6">
      <c r="A755" s="66"/>
      <c r="B755" s="69"/>
      <c r="C755" s="68"/>
      <c r="D755" s="78"/>
      <c r="E755" s="51"/>
      <c r="F755" s="63"/>
    </row>
    <row r="756" spans="1:6">
      <c r="A756" s="66"/>
      <c r="B756" s="69"/>
      <c r="C756" s="68"/>
      <c r="D756" s="78"/>
      <c r="E756" s="51"/>
      <c r="F756" s="63"/>
    </row>
    <row r="757" spans="1:6">
      <c r="A757" s="66"/>
      <c r="B757" s="69"/>
      <c r="C757" s="68"/>
      <c r="D757" s="78"/>
      <c r="E757" s="51"/>
      <c r="F757" s="63"/>
    </row>
    <row r="758" spans="1:6">
      <c r="A758" s="66"/>
      <c r="B758" s="69"/>
      <c r="C758" s="68"/>
      <c r="D758" s="78"/>
      <c r="E758" s="51"/>
      <c r="F758" s="63"/>
    </row>
    <row r="759" spans="1:6">
      <c r="A759" s="57"/>
      <c r="B759" s="56"/>
      <c r="C759" s="68"/>
      <c r="D759" s="78"/>
      <c r="E759" s="51"/>
      <c r="F759" s="63"/>
    </row>
    <row r="760" spans="1:6">
      <c r="A760" s="57"/>
      <c r="B760" s="56"/>
      <c r="C760" s="55"/>
      <c r="D760" s="104"/>
      <c r="E760" s="51"/>
      <c r="F760" s="63"/>
    </row>
    <row r="761" spans="1:6">
      <c r="A761" s="57"/>
      <c r="B761" s="56"/>
      <c r="C761" s="41"/>
      <c r="D761" s="86"/>
      <c r="E761" s="86"/>
      <c r="F761" s="86"/>
    </row>
    <row r="762" spans="1:6">
      <c r="A762" s="57"/>
      <c r="B762" s="56"/>
      <c r="C762" s="55"/>
      <c r="D762" s="104"/>
      <c r="E762" s="51"/>
      <c r="F762" s="63"/>
    </row>
    <row r="763" spans="1:6">
      <c r="A763" s="57"/>
      <c r="B763" s="56"/>
      <c r="C763" s="55"/>
      <c r="D763" s="104"/>
      <c r="E763" s="51"/>
      <c r="F763" s="63"/>
    </row>
    <row r="764" spans="1:6">
      <c r="A764" s="57"/>
      <c r="B764" s="56"/>
      <c r="C764" s="55"/>
      <c r="D764" s="104"/>
      <c r="E764" s="51"/>
      <c r="F764" s="63"/>
    </row>
    <row r="765" spans="1:6">
      <c r="A765" s="57"/>
      <c r="B765" s="56"/>
      <c r="C765" s="41"/>
      <c r="D765" s="86"/>
      <c r="E765" s="86"/>
      <c r="F765" s="86"/>
    </row>
    <row r="766" spans="1:6">
      <c r="A766" s="57"/>
      <c r="B766" s="56"/>
      <c r="C766" s="55"/>
      <c r="D766" s="104"/>
      <c r="E766" s="51"/>
      <c r="F766" s="63"/>
    </row>
    <row r="767" spans="1:6">
      <c r="A767" s="57"/>
      <c r="B767" s="56"/>
      <c r="C767" s="55"/>
      <c r="D767" s="104"/>
      <c r="E767" s="51"/>
      <c r="F767" s="63"/>
    </row>
    <row r="768" spans="1:6">
      <c r="A768" s="57"/>
      <c r="B768" s="56"/>
      <c r="C768" s="55"/>
      <c r="D768" s="104"/>
      <c r="E768" s="51"/>
      <c r="F768" s="63"/>
    </row>
    <row r="769" spans="1:6">
      <c r="A769" s="57"/>
      <c r="B769" s="56"/>
      <c r="C769" s="41"/>
      <c r="D769" s="86"/>
      <c r="E769" s="86"/>
      <c r="F769" s="86"/>
    </row>
    <row r="770" spans="1:6">
      <c r="A770" s="57"/>
      <c r="B770" s="56"/>
      <c r="C770" s="55"/>
      <c r="D770" s="104"/>
      <c r="E770" s="51"/>
      <c r="F770" s="63"/>
    </row>
    <row r="771" spans="1:6">
      <c r="A771" s="57"/>
      <c r="B771" s="56"/>
      <c r="C771" s="55"/>
      <c r="D771" s="104"/>
      <c r="E771" s="51"/>
      <c r="F771" s="63"/>
    </row>
    <row r="772" spans="1:6">
      <c r="A772" s="57"/>
      <c r="B772" s="56"/>
      <c r="C772" s="55"/>
      <c r="D772" s="104"/>
      <c r="E772" s="51"/>
      <c r="F772" s="63"/>
    </row>
    <row r="773" spans="1:6">
      <c r="A773" s="57"/>
      <c r="B773" s="56"/>
      <c r="C773" s="41"/>
      <c r="D773" s="86"/>
      <c r="E773" s="86"/>
      <c r="F773" s="86"/>
    </row>
    <row r="774" spans="1:6">
      <c r="A774" s="57"/>
      <c r="B774" s="56"/>
      <c r="C774" s="55"/>
      <c r="D774" s="104"/>
      <c r="E774" s="51"/>
      <c r="F774" s="63"/>
    </row>
    <row r="775" spans="1:6">
      <c r="A775" s="57"/>
      <c r="B775" s="56"/>
      <c r="C775" s="55"/>
      <c r="D775" s="104"/>
      <c r="E775" s="51"/>
      <c r="F775" s="63"/>
    </row>
    <row r="776" spans="1:6">
      <c r="A776" s="57"/>
      <c r="B776" s="56"/>
      <c r="C776" s="55"/>
      <c r="D776" s="104"/>
      <c r="E776" s="51"/>
      <c r="F776" s="63"/>
    </row>
    <row r="777" spans="1:6">
      <c r="A777" s="57"/>
      <c r="B777" s="56"/>
      <c r="C777" s="55"/>
      <c r="D777" s="104"/>
      <c r="E777" s="51"/>
      <c r="F777" s="63"/>
    </row>
    <row r="778" spans="1:6">
      <c r="A778" s="57"/>
      <c r="B778" s="56"/>
      <c r="C778" s="55"/>
      <c r="D778" s="104"/>
      <c r="E778" s="51"/>
      <c r="F778" s="63"/>
    </row>
    <row r="779" spans="1:6">
      <c r="A779" s="57"/>
      <c r="B779" s="56"/>
      <c r="C779" s="55"/>
      <c r="D779" s="104"/>
      <c r="E779" s="51"/>
      <c r="F779" s="63"/>
    </row>
    <row r="780" spans="1:6">
      <c r="A780" s="66"/>
      <c r="B780" s="69"/>
      <c r="C780" s="55"/>
      <c r="D780" s="104"/>
      <c r="E780" s="51"/>
      <c r="F780" s="51"/>
    </row>
    <row r="781" spans="1:6">
      <c r="A781" s="66"/>
      <c r="B781" s="56"/>
      <c r="C781" s="68"/>
      <c r="D781" s="78"/>
      <c r="E781" s="51"/>
      <c r="F781" s="63"/>
    </row>
    <row r="782" spans="1:6">
      <c r="A782" s="66"/>
      <c r="B782" s="69"/>
      <c r="C782" s="55"/>
      <c r="D782" s="104"/>
      <c r="E782" s="51"/>
      <c r="F782" s="51"/>
    </row>
    <row r="783" spans="1:6">
      <c r="A783" s="57"/>
      <c r="B783" s="56"/>
      <c r="C783" s="68"/>
      <c r="D783" s="78"/>
      <c r="E783" s="51"/>
      <c r="F783" s="63"/>
    </row>
    <row r="784" spans="1:6">
      <c r="A784" s="57"/>
      <c r="B784" s="56"/>
      <c r="C784" s="55"/>
      <c r="D784" s="104"/>
      <c r="E784" s="51"/>
      <c r="F784" s="63"/>
    </row>
    <row r="785" spans="1:6">
      <c r="A785" s="57"/>
      <c r="B785" s="56"/>
      <c r="C785" s="55"/>
      <c r="D785" s="104"/>
      <c r="E785" s="51"/>
      <c r="F785" s="63"/>
    </row>
    <row r="786" spans="1:6">
      <c r="A786" s="57"/>
      <c r="B786" s="56"/>
      <c r="C786" s="55"/>
      <c r="D786" s="104"/>
      <c r="E786" s="67"/>
      <c r="F786" s="67"/>
    </row>
    <row r="787" spans="1:6">
      <c r="A787" s="57"/>
      <c r="B787" s="56"/>
      <c r="C787" s="55"/>
      <c r="D787" s="104"/>
      <c r="E787" s="67"/>
      <c r="F787" s="67"/>
    </row>
    <row r="788" spans="1:6">
      <c r="A788" s="57"/>
      <c r="B788" s="56"/>
      <c r="C788" s="55"/>
      <c r="D788" s="104"/>
      <c r="E788" s="67"/>
      <c r="F788" s="63"/>
    </row>
    <row r="789" spans="1:6">
      <c r="A789" s="57"/>
      <c r="B789" s="56"/>
      <c r="C789" s="55"/>
      <c r="D789" s="104"/>
      <c r="E789" s="67"/>
      <c r="F789" s="63"/>
    </row>
    <row r="790" spans="1:6">
      <c r="A790" s="57"/>
      <c r="B790" s="56"/>
      <c r="C790" s="55"/>
      <c r="D790" s="104"/>
      <c r="E790" s="67"/>
      <c r="F790" s="63"/>
    </row>
    <row r="791" spans="1:6">
      <c r="A791" s="57"/>
      <c r="B791" s="56"/>
      <c r="C791" s="55"/>
      <c r="D791" s="104"/>
      <c r="E791" s="67"/>
      <c r="F791" s="63"/>
    </row>
    <row r="792" spans="1:6">
      <c r="A792" s="57"/>
      <c r="B792" s="56"/>
      <c r="C792" s="55"/>
      <c r="D792" s="104"/>
      <c r="E792" s="67"/>
      <c r="F792" s="63"/>
    </row>
    <row r="793" spans="1:6">
      <c r="A793" s="57"/>
      <c r="B793" s="56"/>
      <c r="C793" s="55"/>
      <c r="D793" s="104"/>
      <c r="E793" s="67"/>
      <c r="F793" s="63"/>
    </row>
    <row r="794" spans="1:6">
      <c r="A794" s="57"/>
      <c r="B794" s="56"/>
      <c r="C794" s="55"/>
      <c r="D794" s="104"/>
      <c r="E794" s="67"/>
      <c r="F794" s="63"/>
    </row>
    <row r="795" spans="1:6">
      <c r="A795" s="57"/>
      <c r="B795" s="56"/>
      <c r="C795" s="55"/>
      <c r="D795" s="104"/>
      <c r="E795" s="67"/>
      <c r="F795" s="63"/>
    </row>
    <row r="796" spans="1:6">
      <c r="A796" s="57"/>
      <c r="B796" s="56"/>
      <c r="C796" s="55"/>
      <c r="D796" s="104"/>
      <c r="E796" s="67"/>
      <c r="F796" s="63"/>
    </row>
    <row r="797" spans="1:6">
      <c r="A797" s="57"/>
      <c r="B797" s="56"/>
      <c r="C797" s="55"/>
      <c r="D797" s="104"/>
      <c r="E797" s="67"/>
      <c r="F797" s="63"/>
    </row>
    <row r="798" spans="1:6">
      <c r="A798" s="57"/>
      <c r="B798" s="56"/>
      <c r="C798" s="41"/>
      <c r="D798" s="86"/>
      <c r="E798" s="86"/>
      <c r="F798" s="86"/>
    </row>
    <row r="799" spans="1:6">
      <c r="A799" s="57"/>
      <c r="B799" s="56"/>
      <c r="C799" s="55"/>
      <c r="D799" s="104"/>
      <c r="E799" s="67"/>
      <c r="F799" s="63"/>
    </row>
    <row r="800" spans="1:6">
      <c r="A800" s="57"/>
      <c r="B800" s="56"/>
      <c r="C800" s="55"/>
      <c r="D800" s="104"/>
      <c r="E800" s="67"/>
      <c r="F800" s="63"/>
    </row>
    <row r="801" spans="1:6">
      <c r="A801" s="57"/>
      <c r="B801" s="56"/>
      <c r="C801" s="55"/>
      <c r="D801" s="104"/>
      <c r="E801" s="67"/>
      <c r="F801" s="63"/>
    </row>
    <row r="802" spans="1:6">
      <c r="A802" s="57"/>
      <c r="B802" s="56"/>
      <c r="C802" s="55"/>
      <c r="D802" s="104"/>
      <c r="E802" s="67"/>
      <c r="F802" s="63"/>
    </row>
    <row r="803" spans="1:6">
      <c r="A803" s="57"/>
      <c r="B803" s="56"/>
      <c r="C803" s="55"/>
      <c r="D803" s="104"/>
      <c r="E803" s="67"/>
      <c r="F803" s="63"/>
    </row>
    <row r="804" spans="1:6">
      <c r="A804" s="57"/>
      <c r="B804" s="56"/>
      <c r="C804" s="55"/>
      <c r="D804" s="104"/>
      <c r="E804" s="67"/>
      <c r="F804" s="63"/>
    </row>
    <row r="805" spans="1:6">
      <c r="A805" s="57"/>
      <c r="B805" s="56"/>
      <c r="C805" s="55"/>
      <c r="D805" s="104"/>
      <c r="E805" s="67"/>
      <c r="F805" s="63"/>
    </row>
    <row r="806" spans="1:6">
      <c r="A806" s="57"/>
      <c r="B806" s="56"/>
      <c r="C806" s="55"/>
      <c r="D806" s="104"/>
      <c r="E806" s="67"/>
      <c r="F806" s="63"/>
    </row>
    <row r="807" spans="1:6">
      <c r="A807" s="57"/>
      <c r="B807" s="56"/>
      <c r="C807" s="41"/>
      <c r="D807" s="86"/>
      <c r="E807" s="86"/>
      <c r="F807" s="86"/>
    </row>
    <row r="808" spans="1:6">
      <c r="A808" s="57"/>
      <c r="B808" s="56"/>
      <c r="C808" s="55"/>
      <c r="D808" s="104"/>
      <c r="E808" s="67"/>
      <c r="F808" s="63"/>
    </row>
    <row r="809" spans="1:6">
      <c r="A809" s="57"/>
      <c r="B809" s="56"/>
      <c r="C809" s="55"/>
      <c r="D809" s="104"/>
      <c r="E809" s="67"/>
      <c r="F809" s="63"/>
    </row>
    <row r="810" spans="1:6">
      <c r="A810" s="57"/>
      <c r="B810" s="56"/>
      <c r="C810" s="55"/>
      <c r="D810" s="104"/>
      <c r="E810" s="67"/>
      <c r="F810" s="63"/>
    </row>
    <row r="811" spans="1:6">
      <c r="A811" s="66"/>
      <c r="B811" s="56"/>
      <c r="C811" s="55"/>
      <c r="D811" s="104"/>
      <c r="E811" s="67"/>
      <c r="F811" s="63"/>
    </row>
    <row r="812" spans="1:6">
      <c r="A812" s="57"/>
      <c r="B812" s="56"/>
      <c r="C812" s="55"/>
      <c r="D812" s="104"/>
      <c r="E812" s="67"/>
      <c r="F812" s="63"/>
    </row>
    <row r="813" spans="1:6">
      <c r="A813" s="57"/>
      <c r="B813" s="56"/>
      <c r="C813" s="55"/>
      <c r="D813" s="104"/>
      <c r="E813" s="67"/>
      <c r="F813" s="63"/>
    </row>
    <row r="814" spans="1:6">
      <c r="A814" s="57"/>
      <c r="B814" s="56"/>
      <c r="C814" s="55"/>
      <c r="D814" s="104"/>
      <c r="E814" s="67"/>
      <c r="F814" s="67"/>
    </row>
    <row r="815" spans="1:6">
      <c r="A815" s="57"/>
      <c r="B815" s="56"/>
      <c r="C815" s="55"/>
      <c r="D815" s="104"/>
      <c r="E815" s="67"/>
      <c r="F815" s="67"/>
    </row>
    <row r="816" spans="1:6">
      <c r="A816" s="57"/>
      <c r="B816" s="56"/>
      <c r="C816" s="55"/>
      <c r="D816" s="104"/>
      <c r="E816" s="67"/>
      <c r="F816" s="63"/>
    </row>
    <row r="817" spans="1:6">
      <c r="A817" s="57"/>
      <c r="B817" s="56"/>
      <c r="C817" s="55"/>
      <c r="D817" s="104"/>
      <c r="E817" s="67"/>
      <c r="F817" s="63"/>
    </row>
    <row r="818" spans="1:6">
      <c r="A818" s="57"/>
      <c r="B818" s="56"/>
      <c r="C818" s="55"/>
      <c r="D818" s="104"/>
      <c r="E818" s="67"/>
      <c r="F818" s="67"/>
    </row>
    <row r="819" spans="1:6">
      <c r="A819" s="57"/>
      <c r="B819" s="56"/>
      <c r="C819" s="55"/>
      <c r="D819" s="104"/>
      <c r="E819" s="51"/>
      <c r="F819" s="63"/>
    </row>
    <row r="820" spans="1:6">
      <c r="A820" s="57"/>
      <c r="B820" s="56"/>
      <c r="C820" s="55"/>
      <c r="D820" s="104"/>
      <c r="E820" s="51"/>
      <c r="F820" s="51"/>
    </row>
    <row r="821" spans="1:6">
      <c r="A821" s="57"/>
      <c r="B821" s="56"/>
      <c r="C821" s="55"/>
      <c r="D821" s="104"/>
      <c r="E821" s="51"/>
      <c r="F821" s="51"/>
    </row>
    <row r="822" spans="1:6">
      <c r="A822" s="66"/>
      <c r="B822" s="56"/>
      <c r="C822" s="55"/>
      <c r="D822" s="104"/>
      <c r="E822" s="51"/>
      <c r="F822" s="63"/>
    </row>
    <row r="823" spans="1:6">
      <c r="A823" s="66"/>
      <c r="B823" s="56"/>
      <c r="C823" s="55"/>
      <c r="D823" s="104"/>
      <c r="E823" s="51"/>
      <c r="F823" s="63"/>
    </row>
    <row r="824" spans="1:6">
      <c r="A824" s="57"/>
      <c r="B824" s="56"/>
      <c r="C824" s="55"/>
      <c r="D824" s="104"/>
      <c r="E824" s="51"/>
      <c r="F824" s="51"/>
    </row>
    <row r="825" spans="1:6">
      <c r="A825" s="57"/>
      <c r="B825" s="56"/>
      <c r="C825" s="55"/>
      <c r="D825" s="104"/>
      <c r="E825" s="64"/>
      <c r="F825" s="63"/>
    </row>
    <row r="826" spans="1:6">
      <c r="A826" s="57"/>
      <c r="B826" s="56"/>
      <c r="C826" s="55"/>
      <c r="D826" s="104"/>
      <c r="E826" s="64"/>
      <c r="F826" s="63"/>
    </row>
    <row r="827" spans="1:6">
      <c r="A827" s="57"/>
      <c r="B827" s="56"/>
      <c r="C827" s="55"/>
      <c r="D827" s="104"/>
      <c r="E827" s="64"/>
      <c r="F827" s="63"/>
    </row>
    <row r="828" spans="1:6">
      <c r="A828" s="57"/>
      <c r="B828" s="56"/>
      <c r="C828" s="55"/>
      <c r="D828" s="104"/>
      <c r="E828" s="64"/>
      <c r="F828" s="63"/>
    </row>
    <row r="829" spans="1:6">
      <c r="A829" s="57"/>
      <c r="B829" s="65"/>
      <c r="C829" s="55"/>
      <c r="D829" s="104"/>
      <c r="E829" s="64"/>
      <c r="F829" s="63"/>
    </row>
    <row r="830" spans="1:6">
      <c r="A830" s="57"/>
      <c r="B830" s="65"/>
      <c r="C830" s="55"/>
      <c r="D830" s="104"/>
      <c r="E830" s="64"/>
      <c r="F830" s="63"/>
    </row>
    <row r="831" spans="1:6">
      <c r="A831" s="57"/>
      <c r="B831" s="61"/>
      <c r="C831" s="55"/>
      <c r="D831" s="104"/>
      <c r="E831" s="64"/>
      <c r="F831" s="63"/>
    </row>
    <row r="832" spans="1:6">
      <c r="A832" s="57"/>
      <c r="B832" s="61"/>
      <c r="C832" s="60"/>
      <c r="D832" s="105"/>
      <c r="E832" s="59"/>
      <c r="F832" s="58"/>
    </row>
    <row r="833" spans="1:6">
      <c r="A833" s="62"/>
      <c r="B833" s="61"/>
      <c r="C833" s="60"/>
      <c r="D833" s="105"/>
      <c r="E833" s="59"/>
      <c r="F833" s="58"/>
    </row>
    <row r="834" spans="1:6">
      <c r="A834" s="62"/>
      <c r="B834" s="61"/>
      <c r="C834" s="60"/>
      <c r="D834" s="105"/>
      <c r="E834" s="59"/>
      <c r="F834" s="58"/>
    </row>
    <row r="835" spans="1:6">
      <c r="A835" s="57"/>
      <c r="B835" s="56"/>
      <c r="C835" s="60"/>
      <c r="D835" s="105"/>
      <c r="E835" s="59"/>
      <c r="F835" s="58"/>
    </row>
    <row r="836" spans="1:6">
      <c r="A836" s="54"/>
      <c r="B836" s="53"/>
      <c r="C836" s="55"/>
      <c r="D836" s="104"/>
      <c r="E836" s="51"/>
      <c r="F836" s="51"/>
    </row>
    <row r="837" spans="1:6">
      <c r="A837" s="49"/>
      <c r="B837" s="48"/>
      <c r="C837" s="52"/>
      <c r="D837" s="87"/>
      <c r="E837" s="51"/>
      <c r="F837" s="50"/>
    </row>
    <row r="838" spans="1:6">
      <c r="C838" s="47"/>
      <c r="D838" s="100"/>
      <c r="E838" s="46"/>
      <c r="F838" s="46"/>
    </row>
  </sheetData>
  <sheetProtection algorithmName="SHA-512" hashValue="vXQykx7AP7cjeDRsu8Z2z5bDZv9BY8zhEbSsQrMPrC5aqoMk9F56oAxkUumxm2hPk19H8g1bO6ZJbaWwZbpZ9g==" saltValue="PymFDXY9D9mAYPUQ2hTg/Q==" spinCount="100000" sheet="1" formatCells="0" formatColumns="0" formatRows="0" selectLockedCells="1"/>
  <protectedRanges>
    <protectedRange sqref="E157:F157 F53 F55 E155:F155 E41:F45 E159:F160 E483:F484 E839:F65529 E211:F212 E256:F256 E46 E118:F119 E116:F116 E148:F148 E136:F146 E151:F151 E153:F153 E56:F107" name="Obseg5_11"/>
    <protectedRange sqref="E97:F97" name="Range1"/>
    <protectedRange sqref="E98:F98" name="Range1_2"/>
    <protectedRange sqref="F46:F52 F54" name="Obseg5_4_1_3"/>
    <protectedRange sqref="E209:F210" name="Obseg5_8_1"/>
    <protectedRange sqref="E225:E229 E254:F255 E213:F224" name="Obseg5_2_3"/>
    <protectedRange sqref="F225:F227 F229" name="Obseg5_4_1_3_2"/>
    <protectedRange sqref="E241:F241 E178:E180 E230:E240 E117 E109 E111:E115 E122:E124 E120 E147 E150 E152 E154 E156 E158 E161:E171 E173:E176 E182:E186 E242:E252 E188:E208" name="Obseg5_3_1"/>
    <protectedRange sqref="F240 F117 F109 F111:F115 F122:F124 F120 F147 F150 F152 F154 F156 F158 F161:F171 F173:F176 F182:F186 F178:F180 F228 F230:F238 F242:F252 F188:F208" name="Obseg5_4_2"/>
    <protectedRange sqref="E257:F257 E482:F482 E258:E260" name="Obseg5_6_2"/>
    <protectedRange sqref="F258:F260" name="Obseg5_4_1_5"/>
    <protectedRange sqref="E263:E265" name="Obseg5_1_3"/>
    <protectedRange sqref="F265" name="Obseg5_4_2_2"/>
    <protectedRange sqref="E429:F430 E312:F313 E427:E428 E314:E315 E405 E425:F426 E423:E424 E421:F422 E419:E420 E417:F418 E415:E416 E414:F414 E412:E413 E410:F411 E316:F316 E408:E409 E463:E465 E462:F462 E473:E474 E443:E444 E441:F442 E439:E440 E437:F438 E435:E436 E433:F434 E431:E432 E466:F466 E467:E468 E478:F478 E757 E445:F446 E631:E637 E640:E645 E647:E649 E729:E730 E460 E472:F472 E297:E307 E317:E321 E322:F322 E325:F325 E323:E324 E326:E330 E332:E336 E369:E403 E286:E287 E366 E308:F308 E309:E310 E340:E341 E343:E344 E346:E347 E289:E293 E406:F407 E459:F459 E457:E458 E455:F456 E453:E454 E452:F452 E450:E451 E449:F449 E447:E448 E479:E481 E693:F693 E525:F526 E688:F688 E663:E668 E722:E723 E657:E661 E676:E678 E717:F717 E651:E655 E680:E682 E733 E550:F550 E520:E521 E517:E518 E562:E565 E568 E571:E583 E670:E674 E684:E687 E690:E692 E695:E698 E700:E704 E706:E716 E719 E720:F720 E737 E492:E502 E504:E505 E508:E509 E514:E515 E523 E725:E726 E534:F534 E528:E530 E532:E533 E536:E538 E544:E546 E540:E542 E548:E549 E552:E553 E556:E558 E589:E591 E594:E600 E602:E610 E613:E617 E619:E621 E623:E629" name="Obseg5_1_3_3"/>
    <protectedRange sqref="F353:F354 F419:F420 F415:F416 F412:F413 F408:F409 F364:F405 F360:F361 F357:F358 F453:F454 F450:F451 F447:F448 F443:F444 F439:F440 F435:F436 F431:F432 F427:F428 F423:F424 F467:F468 F757 F457:F458 F670:F674 F663:F668 F676:F678 F680:F682 F684:F687 F722:F723 F729:F730 F460 F463:F465 F297:F307 F314:F315 F317:F321 F323:F324 F326:F330 F332:F336 F286:F287 F309:F310 F340:F341 F343:F344 F346:F347 F289:F293 F473:F474 F479:F481 F690:F692 F695:F698 F700:F704 F706:F716 F719 F520:F521 F562:F565 F568 F571:F583 F733 F737 F492:F502 F504:F505 F508:F509 F514:F515 F517:F518 F523 F725:F726 F528:F530 F532:F533 F536:F538 F544:F546 F540:F542 F548:F549 F552:F553 F556:F558 F589:F591 F594:F600 F602:F610 F613:F617 F619:F621 F623:F629 F631:F637 F640:F645 F647:F649 F651:F655 F657:F661" name="Obseg5_4_2_4"/>
    <protectedRange sqref="E742:F742 E838:F838" name="Obseg5"/>
    <protectedRange sqref="E838:F838" name="Range1_3"/>
    <protectedRange sqref="E740:F741 E485:F485 E486:E488 E738:E739" name="Obseg5_6"/>
    <protectedRange sqref="F486:F488 F738:F739" name="Obseg5_4_1_5_1"/>
    <protectedRange sqref="E743:F743 E836:F837" name="Obseg5_10"/>
    <protectedRange sqref="E744:E752" name="Obseg5_2_6_1"/>
    <protectedRange sqref="F744:F752" name="Obseg5_4_4_6_1"/>
    <protectedRange sqref="E754:F754 E753 E780:F780 E782:F782 E781 E786:F787 E814:F815 E818:F818 E755:E756 E758:E760 E762 E783:E785 E816:E817 E766 E770 E774 E788:E797 E799:E806 E808:E813 E778" name="Obseg5_3_1_2"/>
    <protectedRange sqref="F753 F781 F808:F813 F755:F756 F822:F823 F758:F760 F783:F785 F816:F817 F766:F767 F762:F763 F770:F771 F774:F775 F788:F797 F799:F806 F819 F777:F779 F825:F835" name="Obseg5_4_6_1"/>
    <protectedRange sqref="E824:F824 E825:E835 E822:E823 E820:F821 E819" name="Obseg5_5_1_2"/>
    <protectedRange sqref="E3:F40" name="Obseg5_11_1"/>
  </protectedRanges>
  <pageMargins left="0.70866141732283472" right="0.35433070866141736" top="0.74803149606299213" bottom="0.6692913385826772" header="0.19685039370078741" footer="0.31496062992125984"/>
  <pageSetup paperSize="9" fitToHeight="0" orientation="portrait" r:id="rId1"/>
  <headerFooter>
    <oddHeader>&amp;L&amp;"NewsGoth Cn BT,Krepko"&amp;9&amp;K03+000INVESTITOR:
MOM&amp;C&amp;"NewsGoth Cn BT,Krepko"&amp;9&amp;K03+000OBJEKT
ZP MAGDALENA
OPREMA - ZDAD&amp;R&amp;"NewsGoth Cn BT,Krepko"&amp;9&amp;K03+000PROJEKTANT:
Styria arhitektura d.o.o. 
Cankarjeva ul. 6E,2000 Maribor</oddHeader>
    <oddFooter>&amp;L&amp;"NewsGoth Cn BT,Krepko"&amp;9&amp;K03+000&amp;A &amp;R&amp;"NewsGoth Cn BT,Krepko"&amp;9&amp;K03+000&amp;P/&amp;N
&amp;D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1460"/>
  <sheetViews>
    <sheetView view="pageBreakPreview" topLeftCell="A3" zoomScale="115" zoomScaleNormal="100" zoomScaleSheetLayoutView="115" workbookViewId="0">
      <selection activeCell="E12" sqref="E12"/>
    </sheetView>
  </sheetViews>
  <sheetFormatPr defaultColWidth="9.109375" defaultRowHeight="13.8"/>
  <cols>
    <col min="1" max="1" width="6.88671875" style="139" customWidth="1"/>
    <col min="2" max="2" width="63.5546875" style="139" customWidth="1"/>
    <col min="3" max="3" width="21.33203125" style="139" customWidth="1"/>
    <col min="4" max="4" width="15.5546875" style="140" customWidth="1"/>
    <col min="5" max="5" width="34.6640625" style="140" customWidth="1"/>
    <col min="6" max="6" width="20.5546875" style="140" customWidth="1"/>
    <col min="7" max="7" width="29" style="140" bestFit="1" customWidth="1"/>
    <col min="8" max="8" width="18.44140625" style="141" customWidth="1"/>
    <col min="9" max="9" width="29" style="140" bestFit="1" customWidth="1"/>
    <col min="10" max="10" width="18.44140625" style="141" customWidth="1"/>
    <col min="11" max="11" width="29" style="140" bestFit="1" customWidth="1"/>
    <col min="12" max="12" width="18.44140625" style="141" customWidth="1"/>
    <col min="13" max="13" width="29" style="140" bestFit="1" customWidth="1"/>
    <col min="14" max="14" width="18.109375" style="140" bestFit="1" customWidth="1"/>
    <col min="15" max="15" width="29" style="140" bestFit="1" customWidth="1"/>
    <col min="16" max="16" width="18.109375" style="140" bestFit="1" customWidth="1"/>
    <col min="17" max="17" width="19.5546875" style="140" bestFit="1" customWidth="1"/>
    <col min="18" max="16384" width="9.109375" style="140"/>
  </cols>
  <sheetData>
    <row r="1" spans="1:17">
      <c r="J1" s="140"/>
    </row>
    <row r="2" spans="1:17" s="142" customFormat="1" ht="52.5" customHeight="1">
      <c r="A2" s="263"/>
      <c r="B2" s="266" t="s">
        <v>392</v>
      </c>
      <c r="C2" s="266"/>
      <c r="G2" s="143"/>
      <c r="H2" s="144"/>
      <c r="I2" s="143"/>
      <c r="J2" s="144"/>
      <c r="K2" s="143"/>
      <c r="L2" s="144"/>
      <c r="M2" s="143"/>
      <c r="N2" s="144"/>
      <c r="O2" s="143"/>
      <c r="P2" s="144"/>
    </row>
    <row r="3" spans="1:17" ht="25.2">
      <c r="B3" s="198"/>
      <c r="G3" s="145"/>
      <c r="I3" s="145"/>
      <c r="K3" s="145"/>
      <c r="M3" s="145"/>
      <c r="N3" s="141"/>
      <c r="O3" s="145"/>
      <c r="P3" s="141"/>
      <c r="Q3" s="146"/>
    </row>
    <row r="4" spans="1:17" ht="18">
      <c r="B4" s="199" t="s">
        <v>140</v>
      </c>
      <c r="G4" s="145"/>
      <c r="I4" s="145"/>
      <c r="K4" s="145"/>
      <c r="M4" s="145"/>
      <c r="N4" s="141"/>
      <c r="O4" s="145"/>
      <c r="P4" s="141"/>
      <c r="Q4" s="146"/>
    </row>
    <row r="5" spans="1:17" ht="18">
      <c r="B5" s="200"/>
      <c r="G5" s="145"/>
      <c r="I5" s="145"/>
      <c r="K5" s="145"/>
      <c r="M5" s="145"/>
      <c r="N5" s="141"/>
      <c r="O5" s="145"/>
      <c r="P5" s="141"/>
      <c r="Q5" s="146"/>
    </row>
    <row r="6" spans="1:17" s="142" customFormat="1" ht="27.6">
      <c r="A6" s="201" t="s">
        <v>117</v>
      </c>
      <c r="B6" s="202" t="s">
        <v>118</v>
      </c>
      <c r="C6" s="203" t="s">
        <v>119</v>
      </c>
      <c r="G6" s="147"/>
      <c r="H6" s="146"/>
      <c r="I6" s="147"/>
      <c r="J6" s="146"/>
      <c r="K6" s="147"/>
      <c r="L6" s="146"/>
      <c r="M6" s="147"/>
      <c r="N6" s="146"/>
      <c r="O6" s="147"/>
      <c r="P6" s="146"/>
      <c r="Q6" s="148"/>
    </row>
    <row r="7" spans="1:17" s="142" customFormat="1" ht="18.600000000000001" thickBot="1">
      <c r="A7" s="204"/>
      <c r="B7" s="205"/>
      <c r="C7" s="206"/>
      <c r="G7" s="147"/>
      <c r="H7" s="146"/>
      <c r="I7" s="147"/>
      <c r="J7" s="146"/>
      <c r="K7" s="147"/>
      <c r="L7" s="146"/>
      <c r="M7" s="147"/>
      <c r="N7" s="146"/>
      <c r="O7" s="147"/>
      <c r="P7" s="146"/>
      <c r="Q7" s="148"/>
    </row>
    <row r="8" spans="1:17" s="142" customFormat="1" ht="18">
      <c r="A8" s="207" t="s">
        <v>120</v>
      </c>
      <c r="B8" s="208" t="s">
        <v>121</v>
      </c>
      <c r="C8" s="209"/>
      <c r="G8" s="147"/>
      <c r="H8" s="146"/>
      <c r="I8" s="147"/>
      <c r="J8" s="146"/>
      <c r="K8" s="147"/>
      <c r="L8" s="146"/>
      <c r="M8" s="147"/>
      <c r="N8" s="146"/>
      <c r="O8" s="147"/>
      <c r="P8" s="146"/>
      <c r="Q8" s="148"/>
    </row>
    <row r="9" spans="1:17" ht="30" customHeight="1">
      <c r="A9" s="210"/>
      <c r="B9" s="211" t="str">
        <f>'SK1 - NETIPSKA OPREA'!C2</f>
        <v>NETIPSKA OPREMA ZDRAVSTVENA POSTAJA</v>
      </c>
      <c r="C9" s="212">
        <f>'SK1 - NETIPSKA OPREA'!G10</f>
        <v>0</v>
      </c>
      <c r="D9" s="141"/>
      <c r="E9" s="167"/>
      <c r="M9" s="141"/>
    </row>
    <row r="10" spans="1:17" ht="19.5" customHeight="1">
      <c r="A10" s="213"/>
      <c r="B10" s="214"/>
      <c r="C10" s="215"/>
      <c r="D10" s="141"/>
      <c r="E10" s="141"/>
    </row>
    <row r="11" spans="1:17" ht="18.75" customHeight="1">
      <c r="A11" s="216"/>
      <c r="B11" s="217" t="s">
        <v>141</v>
      </c>
      <c r="C11" s="218">
        <f>SUM(C9:C9)</f>
        <v>0</v>
      </c>
      <c r="E11" s="141"/>
    </row>
    <row r="12" spans="1:17" ht="18.75" customHeight="1">
      <c r="A12" s="216"/>
      <c r="B12" s="217" t="s">
        <v>122</v>
      </c>
      <c r="C12" s="218">
        <f>C11*0.22</f>
        <v>0</v>
      </c>
      <c r="F12" s="141"/>
    </row>
    <row r="13" spans="1:17" ht="18.75" customHeight="1">
      <c r="A13" s="216"/>
      <c r="B13" s="219" t="s">
        <v>123</v>
      </c>
      <c r="C13" s="220">
        <f>SUM(C11:C12)</f>
        <v>0</v>
      </c>
      <c r="D13" s="141"/>
      <c r="E13" s="141"/>
    </row>
    <row r="14" spans="1:17" s="142" customFormat="1" ht="18">
      <c r="A14" s="221"/>
      <c r="B14" s="205"/>
      <c r="C14" s="206"/>
      <c r="G14" s="147"/>
      <c r="H14" s="146"/>
      <c r="I14" s="147"/>
      <c r="J14" s="146"/>
      <c r="K14" s="147"/>
      <c r="L14" s="146"/>
      <c r="M14" s="147"/>
      <c r="N14" s="146"/>
      <c r="O14" s="147"/>
      <c r="P14" s="146"/>
      <c r="Q14" s="148"/>
    </row>
    <row r="1456" spans="2:2" ht="104.25" customHeight="1">
      <c r="B1456" s="149" t="s">
        <v>124</v>
      </c>
    </row>
    <row r="1459" spans="1:2">
      <c r="A1459" s="139" t="s">
        <v>125</v>
      </c>
      <c r="B1459" s="139" t="s">
        <v>126</v>
      </c>
    </row>
    <row r="1460" spans="1:2">
      <c r="A1460" s="139" t="s">
        <v>127</v>
      </c>
      <c r="B1460" s="139" t="s">
        <v>128</v>
      </c>
    </row>
  </sheetData>
  <sheetProtection algorithmName="SHA-512" hashValue="sSPSqc46rJLvBgrtAEvP5UmfFCNVF4aXfbQ/BmkEWszrUIaglclMXqpWLRlbaZQmd5CY+tXw9FwPIkBqSpy8ig==" saltValue="mC6X3asaNSnzU9eNfG26iA==" spinCount="100000" sheet="1" formatCells="0" formatColumns="0" formatRows="0" selectLockedCells="1"/>
  <mergeCells count="1">
    <mergeCell ref="B2:C2"/>
  </mergeCells>
  <pageMargins left="0.70866141732283472" right="0.35433070866141736" top="0.74803149606299213" bottom="0.6692913385826772" header="0.19685039370078741" footer="0.31496062992125984"/>
  <pageSetup paperSize="9" fitToHeight="0" orientation="portrait" r:id="rId1"/>
  <headerFooter>
    <oddHeader>&amp;L&amp;"NewsGoth Cn BT,Krepko"&amp;9&amp;K03+000INVESTITOR:
MOM&amp;C&amp;"NewsGoth Cn BT,Krepko"&amp;9&amp;K03+000OBJEKT:
ZP MAGDALENA
OPREMA - DAD&amp;R&amp;"NewsGoth Cn BT,Krepko"&amp;9&amp;K03+000PROJEKTANT:
Styria arhitektura d.o.o. 
Cankarjeva ul. 6E,2000 Maribor</oddHeader>
    <oddFooter>&amp;L&amp;"NewsGoth Cn BT ,Krepko"&amp;9&amp;K03+000&amp;A &amp;R&amp;"NewsGoth Cn BT ,Krepko"&amp;9&amp;K03-004&amp;P/&amp;N
&amp;D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7">
    <tabColor theme="5"/>
  </sheetPr>
  <dimension ref="A1:K251"/>
  <sheetViews>
    <sheetView showZeros="0" view="pageBreakPreview" zoomScale="115" zoomScaleNormal="145" zoomScaleSheetLayoutView="115" workbookViewId="0">
      <selection activeCell="J20" sqref="J20"/>
    </sheetView>
  </sheetViews>
  <sheetFormatPr defaultColWidth="7.109375" defaultRowHeight="13.8" outlineLevelRow="1"/>
  <cols>
    <col min="1" max="1" width="5" style="2" customWidth="1"/>
    <col min="2" max="2" width="9.109375" style="9" customWidth="1"/>
    <col min="3" max="3" width="40" style="26" customWidth="1"/>
    <col min="4" max="4" width="6.33203125" style="13" customWidth="1"/>
    <col min="5" max="5" width="9.44140625" style="24" customWidth="1"/>
    <col min="6" max="6" width="10" style="116" customWidth="1"/>
    <col min="7" max="7" width="13.33203125" style="24" customWidth="1"/>
    <col min="8" max="9" width="2.88671875" style="108" customWidth="1"/>
    <col min="10" max="10" width="10.88671875" style="108" bestFit="1" customWidth="1"/>
    <col min="11" max="11" width="10" style="108" bestFit="1" customWidth="1"/>
    <col min="12" max="16384" width="7.109375" style="108"/>
  </cols>
  <sheetData>
    <row r="1" spans="1:10">
      <c r="A1" s="3"/>
      <c r="B1" s="4"/>
      <c r="C1" s="5"/>
      <c r="D1" s="6"/>
      <c r="E1" s="7"/>
      <c r="F1" s="228"/>
      <c r="G1" s="151"/>
    </row>
    <row r="2" spans="1:10" s="222" customFormat="1" ht="18">
      <c r="A2" s="158"/>
      <c r="B2" s="159"/>
      <c r="C2" s="160" t="s">
        <v>393</v>
      </c>
      <c r="D2" s="161"/>
      <c r="E2" s="168"/>
      <c r="F2" s="168"/>
      <c r="G2" s="168"/>
    </row>
    <row r="3" spans="1:10" s="223" customFormat="1">
      <c r="A3" s="8"/>
      <c r="B3" s="9"/>
      <c r="C3" s="10"/>
      <c r="D3" s="11"/>
      <c r="E3" s="12"/>
      <c r="F3" s="229"/>
      <c r="G3" s="152"/>
    </row>
    <row r="4" spans="1:10">
      <c r="B4" s="29" t="s">
        <v>26</v>
      </c>
      <c r="C4" s="15" t="str">
        <f>C78</f>
        <v>MIZE SKUPAJ:</v>
      </c>
      <c r="D4" s="150"/>
      <c r="E4" s="14"/>
      <c r="F4" s="230"/>
      <c r="G4" s="35">
        <f>G78</f>
        <v>0</v>
      </c>
      <c r="J4" s="224"/>
    </row>
    <row r="5" spans="1:10">
      <c r="B5" s="29" t="s">
        <v>58</v>
      </c>
      <c r="C5" s="15" t="str">
        <f>C144</f>
        <v>PULTI SKUPAJ:</v>
      </c>
      <c r="D5" s="150"/>
      <c r="E5" s="14"/>
      <c r="F5" s="230"/>
      <c r="G5" s="35">
        <f>G144</f>
        <v>0</v>
      </c>
      <c r="J5" s="224"/>
    </row>
    <row r="6" spans="1:10">
      <c r="B6" s="29" t="s">
        <v>27</v>
      </c>
      <c r="C6" s="15" t="str">
        <f>C159</f>
        <v>PREDALNIKI SKUPAJ:</v>
      </c>
      <c r="D6" s="150"/>
      <c r="E6" s="14"/>
      <c r="F6" s="230"/>
      <c r="G6" s="35">
        <f>G159</f>
        <v>0</v>
      </c>
      <c r="J6" s="224"/>
    </row>
    <row r="7" spans="1:10">
      <c r="B7" s="29" t="s">
        <v>28</v>
      </c>
      <c r="C7" s="15" t="str">
        <f>C211</f>
        <v>REGALI SKUPAJ:</v>
      </c>
      <c r="D7" s="150"/>
      <c r="E7" s="14"/>
      <c r="F7" s="230"/>
      <c r="G7" s="35">
        <f>G211</f>
        <v>0</v>
      </c>
      <c r="J7" s="224"/>
    </row>
    <row r="8" spans="1:10">
      <c r="B8" s="29" t="s">
        <v>59</v>
      </c>
      <c r="C8" s="15" t="str">
        <f>C250</f>
        <v>DRUGA NETIPSKA OPREMA SKUPAJ:</v>
      </c>
      <c r="D8" s="150"/>
      <c r="E8" s="14"/>
      <c r="F8" s="230"/>
      <c r="G8" s="35">
        <f>G250</f>
        <v>0</v>
      </c>
      <c r="J8" s="224"/>
    </row>
    <row r="9" spans="1:10">
      <c r="B9" s="1"/>
      <c r="C9" s="1"/>
      <c r="E9" s="14"/>
      <c r="F9" s="231"/>
      <c r="G9" s="27"/>
    </row>
    <row r="10" spans="1:10" ht="14.4" thickBot="1">
      <c r="B10" s="31" t="s">
        <v>25</v>
      </c>
      <c r="C10" s="32" t="s">
        <v>144</v>
      </c>
      <c r="D10" s="28"/>
      <c r="E10" s="33"/>
      <c r="F10" s="234"/>
      <c r="G10" s="153">
        <f>SUM(G4:G9)</f>
        <v>0</v>
      </c>
      <c r="J10" s="24"/>
    </row>
    <row r="11" spans="1:10" ht="12.75" customHeight="1" thickTop="1">
      <c r="A11" s="16"/>
      <c r="B11" s="17"/>
      <c r="C11" s="18"/>
      <c r="D11" s="18"/>
      <c r="E11" s="34"/>
      <c r="F11" s="232"/>
      <c r="G11" s="135"/>
    </row>
    <row r="12" spans="1:10" s="226" customFormat="1" ht="26.4">
      <c r="A12" s="38" t="s">
        <v>19</v>
      </c>
      <c r="B12" s="38" t="s">
        <v>20</v>
      </c>
      <c r="C12" s="39" t="s">
        <v>21</v>
      </c>
      <c r="D12" s="39"/>
      <c r="E12" s="40" t="s">
        <v>22</v>
      </c>
      <c r="F12" s="233" t="s">
        <v>23</v>
      </c>
      <c r="G12" s="136" t="s">
        <v>24</v>
      </c>
    </row>
    <row r="13" spans="1:10">
      <c r="A13" s="19"/>
      <c r="B13" s="20"/>
      <c r="C13" s="21"/>
      <c r="D13" s="22"/>
      <c r="E13" s="23"/>
      <c r="F13" s="25"/>
      <c r="G13" s="23"/>
    </row>
    <row r="14" spans="1:10" ht="55.5" customHeight="1">
      <c r="A14" s="19"/>
      <c r="B14" s="20"/>
      <c r="C14" s="1" t="s">
        <v>30</v>
      </c>
      <c r="D14" s="22"/>
      <c r="E14" s="23"/>
      <c r="F14" s="25"/>
      <c r="G14" s="23"/>
    </row>
    <row r="15" spans="1:10" ht="30" customHeight="1">
      <c r="A15" s="19"/>
      <c r="B15" s="20"/>
      <c r="C15" s="1" t="s">
        <v>31</v>
      </c>
      <c r="D15" s="22"/>
      <c r="E15" s="23"/>
      <c r="F15" s="25"/>
      <c r="G15" s="23"/>
    </row>
    <row r="16" spans="1:10" ht="124.2">
      <c r="A16" s="19"/>
      <c r="B16" s="20"/>
      <c r="C16" s="115" t="s">
        <v>375</v>
      </c>
      <c r="D16" s="22"/>
      <c r="E16" s="23"/>
      <c r="F16" s="25"/>
      <c r="G16" s="23"/>
    </row>
    <row r="18" spans="1:8" ht="15.6">
      <c r="A18" s="109" t="s">
        <v>36</v>
      </c>
      <c r="B18" s="110"/>
      <c r="C18" s="111" t="s">
        <v>44</v>
      </c>
      <c r="D18" s="112"/>
      <c r="E18" s="112"/>
      <c r="F18" s="117"/>
      <c r="G18" s="154"/>
    </row>
    <row r="19" spans="1:8" outlineLevel="1"/>
    <row r="20" spans="1:8" outlineLevel="1">
      <c r="A20" s="123" t="s">
        <v>48</v>
      </c>
      <c r="B20" s="124" t="s">
        <v>219</v>
      </c>
      <c r="C20" s="120" t="s">
        <v>216</v>
      </c>
    </row>
    <row r="21" spans="1:8" outlineLevel="1">
      <c r="A21" s="123"/>
      <c r="B21" s="124" t="s">
        <v>220</v>
      </c>
      <c r="C21" s="125" t="s">
        <v>217</v>
      </c>
    </row>
    <row r="22" spans="1:8" ht="73.2" customHeight="1" outlineLevel="1">
      <c r="A22" s="11"/>
      <c r="B22" s="113"/>
      <c r="C22" s="121" t="s">
        <v>106</v>
      </c>
      <c r="D22" s="26"/>
      <c r="E22" s="27"/>
      <c r="F22" s="118"/>
      <c r="G22" s="35"/>
    </row>
    <row r="23" spans="1:8" outlineLevel="1">
      <c r="A23" s="11"/>
      <c r="B23" s="113"/>
      <c r="C23" s="137" t="s">
        <v>133</v>
      </c>
      <c r="D23" s="13" t="s">
        <v>29</v>
      </c>
      <c r="E23" s="27">
        <v>19</v>
      </c>
      <c r="F23" s="118"/>
      <c r="G23" s="35">
        <f>E23*F23</f>
        <v>0</v>
      </c>
      <c r="H23" s="227"/>
    </row>
    <row r="24" spans="1:8" outlineLevel="1">
      <c r="A24" s="11"/>
      <c r="B24" s="113"/>
      <c r="C24" s="137" t="s">
        <v>142</v>
      </c>
      <c r="D24" s="13" t="s">
        <v>29</v>
      </c>
      <c r="E24" s="27">
        <v>23</v>
      </c>
      <c r="F24" s="118"/>
      <c r="G24" s="35">
        <f>E24*F24</f>
        <v>0</v>
      </c>
      <c r="H24" s="227"/>
    </row>
    <row r="25" spans="1:8" outlineLevel="1">
      <c r="A25" s="11"/>
      <c r="B25" s="113"/>
      <c r="C25" s="125"/>
      <c r="E25" s="27"/>
      <c r="F25" s="118"/>
      <c r="G25" s="35"/>
    </row>
    <row r="26" spans="1:8" outlineLevel="1">
      <c r="A26" s="123" t="s">
        <v>49</v>
      </c>
      <c r="B26" s="124" t="s">
        <v>218</v>
      </c>
      <c r="C26" s="120" t="s">
        <v>224</v>
      </c>
    </row>
    <row r="27" spans="1:8" outlineLevel="1">
      <c r="A27" s="123"/>
      <c r="B27" s="124"/>
      <c r="C27" s="125" t="s">
        <v>221</v>
      </c>
    </row>
    <row r="28" spans="1:8" ht="82.8" outlineLevel="1">
      <c r="A28" s="11"/>
      <c r="B28" s="113"/>
      <c r="C28" s="121" t="s">
        <v>106</v>
      </c>
      <c r="D28" s="26"/>
      <c r="E28" s="27"/>
      <c r="F28" s="118"/>
      <c r="G28" s="35"/>
    </row>
    <row r="29" spans="1:8" outlineLevel="1">
      <c r="A29" s="11"/>
      <c r="B29" s="113"/>
      <c r="C29" s="137" t="s">
        <v>222</v>
      </c>
      <c r="D29" s="13" t="s">
        <v>29</v>
      </c>
      <c r="E29" s="27">
        <v>1</v>
      </c>
      <c r="F29" s="118"/>
      <c r="G29" s="35">
        <f>E29*F29</f>
        <v>0</v>
      </c>
      <c r="H29" s="227"/>
    </row>
    <row r="30" spans="1:8" outlineLevel="1">
      <c r="A30" s="11"/>
      <c r="B30" s="113"/>
      <c r="C30" s="125"/>
      <c r="E30" s="27"/>
      <c r="F30" s="118"/>
      <c r="G30" s="35"/>
    </row>
    <row r="31" spans="1:8" outlineLevel="1">
      <c r="A31" s="123" t="s">
        <v>50</v>
      </c>
      <c r="B31" s="124" t="s">
        <v>225</v>
      </c>
      <c r="C31" s="120" t="s">
        <v>229</v>
      </c>
    </row>
    <row r="32" spans="1:8" outlineLevel="1">
      <c r="A32" s="123"/>
      <c r="B32" s="124"/>
      <c r="C32" s="125" t="s">
        <v>223</v>
      </c>
    </row>
    <row r="33" spans="1:8" ht="82.8" outlineLevel="1">
      <c r="A33" s="11"/>
      <c r="B33" s="113"/>
      <c r="C33" s="121" t="s">
        <v>106</v>
      </c>
      <c r="D33" s="26"/>
      <c r="E33" s="27"/>
      <c r="F33" s="118"/>
      <c r="G33" s="35"/>
    </row>
    <row r="34" spans="1:8" outlineLevel="1">
      <c r="A34" s="11"/>
      <c r="B34" s="113"/>
      <c r="C34" s="137" t="s">
        <v>227</v>
      </c>
      <c r="D34" s="13" t="s">
        <v>29</v>
      </c>
      <c r="E34" s="27">
        <v>1</v>
      </c>
      <c r="F34" s="118"/>
      <c r="G34" s="35">
        <f>E34*F34</f>
        <v>0</v>
      </c>
      <c r="H34" s="227"/>
    </row>
    <row r="35" spans="1:8" outlineLevel="1">
      <c r="A35" s="11"/>
      <c r="B35" s="113"/>
      <c r="C35" s="137"/>
      <c r="E35" s="27"/>
      <c r="F35" s="118"/>
      <c r="G35" s="35"/>
      <c r="H35" s="227"/>
    </row>
    <row r="36" spans="1:8" outlineLevel="1">
      <c r="A36" s="11"/>
      <c r="B36" s="113"/>
      <c r="C36" s="125"/>
      <c r="E36" s="27"/>
      <c r="F36" s="118"/>
      <c r="G36" s="35"/>
    </row>
    <row r="37" spans="1:8" outlineLevel="1">
      <c r="A37" s="123" t="s">
        <v>32</v>
      </c>
      <c r="B37" s="124" t="s">
        <v>228</v>
      </c>
      <c r="C37" s="120" t="s">
        <v>230</v>
      </c>
    </row>
    <row r="38" spans="1:8" outlineLevel="1">
      <c r="A38" s="123"/>
      <c r="B38" s="124"/>
      <c r="C38" s="125" t="s">
        <v>226</v>
      </c>
    </row>
    <row r="39" spans="1:8" ht="82.8" outlineLevel="1">
      <c r="A39" s="11"/>
      <c r="B39" s="113"/>
      <c r="C39" s="121" t="s">
        <v>106</v>
      </c>
      <c r="D39" s="26"/>
      <c r="E39" s="27"/>
      <c r="F39" s="118"/>
      <c r="G39" s="35"/>
    </row>
    <row r="40" spans="1:8" outlineLevel="1">
      <c r="A40" s="11"/>
      <c r="B40" s="113"/>
      <c r="C40" s="137" t="s">
        <v>231</v>
      </c>
      <c r="D40" s="13" t="s">
        <v>29</v>
      </c>
      <c r="E40" s="27">
        <v>1</v>
      </c>
      <c r="F40" s="118"/>
      <c r="G40" s="35">
        <f>E40*F40</f>
        <v>0</v>
      </c>
      <c r="H40" s="227"/>
    </row>
    <row r="41" spans="1:8" outlineLevel="1">
      <c r="A41" s="11"/>
      <c r="B41" s="113"/>
      <c r="C41" s="137"/>
      <c r="E41" s="27"/>
      <c r="F41" s="118"/>
      <c r="G41" s="35"/>
      <c r="H41" s="227"/>
    </row>
    <row r="42" spans="1:8" outlineLevel="1">
      <c r="A42" s="123" t="s">
        <v>51</v>
      </c>
      <c r="B42" s="124" t="s">
        <v>233</v>
      </c>
      <c r="C42" s="120" t="s">
        <v>376</v>
      </c>
    </row>
    <row r="43" spans="1:8" outlineLevel="1">
      <c r="A43" s="123"/>
      <c r="B43" s="124"/>
      <c r="C43" s="125" t="s">
        <v>232</v>
      </c>
    </row>
    <row r="44" spans="1:8" ht="82.8" outlineLevel="1">
      <c r="A44" s="11"/>
      <c r="B44" s="113"/>
      <c r="C44" s="121" t="s">
        <v>106</v>
      </c>
      <c r="D44" s="26"/>
      <c r="E44" s="27"/>
      <c r="F44" s="118"/>
      <c r="G44" s="35"/>
    </row>
    <row r="45" spans="1:8" outlineLevel="1">
      <c r="A45" s="11"/>
      <c r="B45" s="113"/>
      <c r="C45" s="137" t="s">
        <v>234</v>
      </c>
      <c r="D45" s="13" t="s">
        <v>29</v>
      </c>
      <c r="E45" s="27">
        <v>14</v>
      </c>
      <c r="F45" s="118"/>
      <c r="G45" s="35">
        <f>E45*F45</f>
        <v>0</v>
      </c>
      <c r="H45" s="227"/>
    </row>
    <row r="46" spans="1:8" outlineLevel="1">
      <c r="A46" s="11"/>
      <c r="B46" s="113"/>
      <c r="C46" s="137"/>
      <c r="E46" s="27"/>
      <c r="F46" s="118"/>
      <c r="G46" s="35"/>
      <c r="H46" s="227"/>
    </row>
    <row r="47" spans="1:8" outlineLevel="1">
      <c r="A47" s="123" t="s">
        <v>52</v>
      </c>
      <c r="B47" s="124" t="s">
        <v>101</v>
      </c>
      <c r="C47" s="120" t="s">
        <v>235</v>
      </c>
    </row>
    <row r="48" spans="1:8" outlineLevel="1">
      <c r="A48" s="123"/>
      <c r="B48" s="124"/>
      <c r="C48" s="125" t="s">
        <v>236</v>
      </c>
    </row>
    <row r="49" spans="1:8" ht="82.8" outlineLevel="1">
      <c r="A49" s="11"/>
      <c r="B49" s="113"/>
      <c r="C49" s="121" t="s">
        <v>106</v>
      </c>
      <c r="D49" s="26"/>
      <c r="E49" s="27"/>
      <c r="F49" s="118"/>
      <c r="G49" s="35"/>
    </row>
    <row r="50" spans="1:8" outlineLevel="1">
      <c r="A50" s="11"/>
      <c r="B50" s="113"/>
      <c r="C50" s="137" t="s">
        <v>132</v>
      </c>
      <c r="D50" s="13" t="s">
        <v>29</v>
      </c>
      <c r="E50" s="27">
        <v>6</v>
      </c>
      <c r="F50" s="118"/>
      <c r="G50" s="35">
        <f>E50*F50</f>
        <v>0</v>
      </c>
      <c r="H50" s="227"/>
    </row>
    <row r="51" spans="1:8" outlineLevel="1">
      <c r="A51" s="11"/>
      <c r="B51" s="113"/>
      <c r="C51" s="137"/>
      <c r="E51" s="27"/>
      <c r="F51" s="118"/>
      <c r="G51" s="35"/>
      <c r="H51" s="227"/>
    </row>
    <row r="52" spans="1:8" outlineLevel="1">
      <c r="A52" s="123" t="s">
        <v>107</v>
      </c>
      <c r="B52" s="124" t="s">
        <v>102</v>
      </c>
      <c r="C52" s="120" t="s">
        <v>237</v>
      </c>
    </row>
    <row r="53" spans="1:8" outlineLevel="1">
      <c r="A53" s="123"/>
      <c r="B53" s="124"/>
      <c r="C53" s="125" t="s">
        <v>238</v>
      </c>
    </row>
    <row r="54" spans="1:8" ht="82.8" outlineLevel="1">
      <c r="A54" s="11"/>
      <c r="B54" s="113"/>
      <c r="C54" s="121" t="s">
        <v>106</v>
      </c>
      <c r="D54" s="26"/>
      <c r="E54" s="27"/>
      <c r="F54" s="118"/>
      <c r="G54" s="35"/>
    </row>
    <row r="55" spans="1:8" outlineLevel="1">
      <c r="A55" s="11"/>
      <c r="B55" s="113"/>
      <c r="C55" s="137" t="s">
        <v>239</v>
      </c>
      <c r="D55" s="13" t="s">
        <v>29</v>
      </c>
      <c r="E55" s="27">
        <v>3</v>
      </c>
      <c r="F55" s="118"/>
      <c r="G55" s="35">
        <f>E55*F55</f>
        <v>0</v>
      </c>
      <c r="H55" s="227"/>
    </row>
    <row r="56" spans="1:8" outlineLevel="1">
      <c r="A56" s="11"/>
      <c r="B56" s="113"/>
      <c r="C56" s="137" t="s">
        <v>240</v>
      </c>
      <c r="D56" s="13" t="s">
        <v>29</v>
      </c>
      <c r="E56" s="27">
        <v>3</v>
      </c>
      <c r="F56" s="118"/>
      <c r="G56" s="35">
        <f>E56*F56</f>
        <v>0</v>
      </c>
      <c r="H56" s="227"/>
    </row>
    <row r="57" spans="1:8" outlineLevel="1">
      <c r="A57" s="11"/>
      <c r="B57" s="113"/>
      <c r="C57" s="137"/>
      <c r="E57" s="27"/>
      <c r="F57" s="118"/>
      <c r="G57" s="35"/>
      <c r="H57" s="227"/>
    </row>
    <row r="58" spans="1:8" outlineLevel="1">
      <c r="A58" s="123" t="s">
        <v>130</v>
      </c>
      <c r="B58" s="124" t="s">
        <v>241</v>
      </c>
      <c r="C58" s="120" t="s">
        <v>242</v>
      </c>
    </row>
    <row r="59" spans="1:8" outlineLevel="1">
      <c r="A59" s="123"/>
      <c r="B59" s="124"/>
      <c r="C59" s="125" t="s">
        <v>243</v>
      </c>
    </row>
    <row r="60" spans="1:8" ht="82.8" outlineLevel="1">
      <c r="A60" s="11"/>
      <c r="B60" s="113"/>
      <c r="C60" s="121" t="s">
        <v>106</v>
      </c>
      <c r="D60" s="26"/>
      <c r="E60" s="27"/>
      <c r="F60" s="118"/>
      <c r="G60" s="35"/>
    </row>
    <row r="61" spans="1:8" outlineLevel="1">
      <c r="A61" s="11"/>
      <c r="B61" s="113"/>
      <c r="C61" s="137" t="s">
        <v>244</v>
      </c>
      <c r="D61" s="13" t="s">
        <v>29</v>
      </c>
      <c r="E61" s="27">
        <v>1</v>
      </c>
      <c r="F61" s="118"/>
      <c r="G61" s="35">
        <f>E61*F61</f>
        <v>0</v>
      </c>
      <c r="H61" s="227"/>
    </row>
    <row r="62" spans="1:8" outlineLevel="1">
      <c r="A62" s="11"/>
      <c r="B62" s="113"/>
      <c r="C62" s="137"/>
      <c r="E62" s="27"/>
      <c r="F62" s="118"/>
      <c r="G62" s="35"/>
      <c r="H62" s="227"/>
    </row>
    <row r="63" spans="1:8" outlineLevel="1">
      <c r="A63" s="123" t="s">
        <v>131</v>
      </c>
      <c r="B63" s="124" t="s">
        <v>245</v>
      </c>
      <c r="C63" s="120" t="s">
        <v>246</v>
      </c>
    </row>
    <row r="64" spans="1:8" outlineLevel="1">
      <c r="A64" s="123"/>
      <c r="B64" s="124"/>
      <c r="C64" s="125" t="s">
        <v>247</v>
      </c>
    </row>
    <row r="65" spans="1:8" ht="82.8" outlineLevel="1">
      <c r="A65" s="11"/>
      <c r="B65" s="113"/>
      <c r="C65" s="121" t="s">
        <v>106</v>
      </c>
      <c r="D65" s="26"/>
      <c r="E65" s="27"/>
      <c r="F65" s="118"/>
      <c r="G65" s="35"/>
    </row>
    <row r="66" spans="1:8" outlineLevel="1">
      <c r="A66" s="11"/>
      <c r="B66" s="113"/>
      <c r="C66" s="137" t="s">
        <v>248</v>
      </c>
      <c r="D66" s="13" t="s">
        <v>29</v>
      </c>
      <c r="E66" s="27">
        <v>3</v>
      </c>
      <c r="F66" s="118"/>
      <c r="G66" s="35">
        <f>E66*F66</f>
        <v>0</v>
      </c>
      <c r="H66" s="227"/>
    </row>
    <row r="67" spans="1:8" outlineLevel="1">
      <c r="A67" s="11"/>
      <c r="B67" s="113"/>
      <c r="C67" s="125"/>
      <c r="E67" s="27"/>
      <c r="F67" s="118"/>
      <c r="G67" s="35"/>
    </row>
    <row r="68" spans="1:8" outlineLevel="1">
      <c r="A68" s="123" t="s">
        <v>138</v>
      </c>
      <c r="B68" s="124" t="s">
        <v>104</v>
      </c>
      <c r="C68" s="120" t="s">
        <v>250</v>
      </c>
    </row>
    <row r="69" spans="1:8" outlineLevel="1">
      <c r="A69" s="123"/>
      <c r="B69" s="124"/>
      <c r="C69" s="125" t="s">
        <v>251</v>
      </c>
    </row>
    <row r="70" spans="1:8" ht="82.8" outlineLevel="1">
      <c r="A70" s="11"/>
      <c r="B70" s="113"/>
      <c r="C70" s="121" t="s">
        <v>106</v>
      </c>
      <c r="D70" s="26"/>
      <c r="E70" s="27"/>
      <c r="F70" s="118"/>
      <c r="G70" s="35"/>
    </row>
    <row r="71" spans="1:8" outlineLevel="1">
      <c r="A71" s="11"/>
      <c r="B71" s="113"/>
      <c r="C71" s="137" t="s">
        <v>252</v>
      </c>
      <c r="D71" s="13" t="s">
        <v>29</v>
      </c>
      <c r="E71" s="27">
        <v>2</v>
      </c>
      <c r="F71" s="118"/>
      <c r="G71" s="35">
        <f>E71*F71</f>
        <v>0</v>
      </c>
      <c r="H71" s="227"/>
    </row>
    <row r="72" spans="1:8" outlineLevel="1">
      <c r="A72" s="11"/>
      <c r="B72" s="113"/>
      <c r="C72" s="125"/>
      <c r="E72" s="27"/>
      <c r="F72" s="118"/>
      <c r="G72" s="35"/>
    </row>
    <row r="73" spans="1:8" outlineLevel="1">
      <c r="A73" s="123" t="s">
        <v>139</v>
      </c>
      <c r="B73" s="124" t="s">
        <v>105</v>
      </c>
      <c r="C73" s="120" t="s">
        <v>254</v>
      </c>
    </row>
    <row r="74" spans="1:8" outlineLevel="1">
      <c r="A74" s="123"/>
      <c r="B74" s="124"/>
      <c r="C74" s="125" t="s">
        <v>253</v>
      </c>
    </row>
    <row r="75" spans="1:8" ht="82.8" outlineLevel="1">
      <c r="A75" s="11"/>
      <c r="B75" s="113"/>
      <c r="C75" s="121" t="s">
        <v>106</v>
      </c>
      <c r="D75" s="26"/>
      <c r="E75" s="27"/>
      <c r="F75" s="118"/>
      <c r="G75" s="35"/>
    </row>
    <row r="76" spans="1:8" outlineLevel="1">
      <c r="A76" s="11"/>
      <c r="B76" s="113"/>
      <c r="C76" s="137" t="s">
        <v>255</v>
      </c>
      <c r="D76" s="13" t="s">
        <v>29</v>
      </c>
      <c r="E76" s="27">
        <v>2</v>
      </c>
      <c r="F76" s="118"/>
      <c r="G76" s="35">
        <f>E76*F76</f>
        <v>0</v>
      </c>
      <c r="H76" s="227"/>
    </row>
    <row r="77" spans="1:8">
      <c r="A77" s="11"/>
      <c r="B77" s="113"/>
      <c r="C77" s="125"/>
      <c r="E77" s="27"/>
      <c r="F77" s="118"/>
      <c r="G77" s="35"/>
    </row>
    <row r="78" spans="1:8" ht="15.6">
      <c r="C78" s="162" t="s">
        <v>103</v>
      </c>
      <c r="D78" s="163"/>
      <c r="E78" s="164"/>
      <c r="F78" s="165"/>
      <c r="G78" s="166">
        <f>SUM(G19:G77)</f>
        <v>0</v>
      </c>
    </row>
    <row r="79" spans="1:8">
      <c r="D79" s="26"/>
      <c r="E79" s="26"/>
      <c r="F79" s="157"/>
      <c r="G79" s="26"/>
    </row>
    <row r="81" spans="1:7" ht="17.25" customHeight="1">
      <c r="A81" s="126" t="s">
        <v>35</v>
      </c>
      <c r="B81" s="110"/>
      <c r="C81" s="127" t="s">
        <v>34</v>
      </c>
      <c r="D81" s="128"/>
      <c r="E81" s="128"/>
      <c r="F81" s="129"/>
      <c r="G81" s="155"/>
    </row>
    <row r="82" spans="1:7" outlineLevel="1"/>
    <row r="83" spans="1:7" outlineLevel="1">
      <c r="A83" s="123" t="s">
        <v>33</v>
      </c>
      <c r="B83" s="124" t="s">
        <v>256</v>
      </c>
      <c r="C83" s="120" t="s">
        <v>257</v>
      </c>
      <c r="D83" s="26"/>
      <c r="E83" s="27"/>
      <c r="F83" s="118"/>
      <c r="G83" s="35"/>
    </row>
    <row r="84" spans="1:7" outlineLevel="1">
      <c r="A84" s="123"/>
      <c r="B84" s="124"/>
      <c r="C84" s="125" t="s">
        <v>258</v>
      </c>
      <c r="D84" s="26"/>
      <c r="E84" s="27"/>
      <c r="F84" s="118"/>
      <c r="G84" s="35"/>
    </row>
    <row r="85" spans="1:7" ht="82.8" outlineLevel="1">
      <c r="A85" s="11"/>
      <c r="B85" s="113"/>
      <c r="C85" s="121" t="s">
        <v>106</v>
      </c>
      <c r="D85" s="26"/>
      <c r="E85" s="27"/>
      <c r="F85" s="118"/>
      <c r="G85" s="35"/>
    </row>
    <row r="86" spans="1:7" outlineLevel="1">
      <c r="A86" s="11"/>
      <c r="B86" s="113"/>
      <c r="C86" s="122" t="s">
        <v>290</v>
      </c>
      <c r="D86" s="13" t="s">
        <v>29</v>
      </c>
      <c r="E86" s="27">
        <v>3</v>
      </c>
      <c r="F86" s="118"/>
      <c r="G86" s="35">
        <f>E86*F86</f>
        <v>0</v>
      </c>
    </row>
    <row r="87" spans="1:7" outlineLevel="1">
      <c r="A87" s="11"/>
      <c r="B87" s="113"/>
      <c r="C87" s="122"/>
      <c r="E87" s="27"/>
      <c r="F87" s="118"/>
      <c r="G87" s="35"/>
    </row>
    <row r="88" spans="1:7" outlineLevel="1">
      <c r="A88" s="123" t="s">
        <v>37</v>
      </c>
      <c r="B88" s="124" t="s">
        <v>259</v>
      </c>
      <c r="C88" s="120" t="s">
        <v>260</v>
      </c>
      <c r="D88" s="26"/>
      <c r="E88" s="27"/>
      <c r="F88" s="118"/>
      <c r="G88" s="35"/>
    </row>
    <row r="89" spans="1:7" outlineLevel="1">
      <c r="A89" s="123"/>
      <c r="B89" s="124"/>
      <c r="C89" s="125" t="s">
        <v>261</v>
      </c>
      <c r="D89" s="26"/>
      <c r="E89" s="27"/>
      <c r="F89" s="118"/>
      <c r="G89" s="35"/>
    </row>
    <row r="90" spans="1:7" ht="82.8" outlineLevel="1">
      <c r="A90" s="11"/>
      <c r="B90" s="113"/>
      <c r="C90" s="121" t="s">
        <v>106</v>
      </c>
      <c r="D90" s="26"/>
      <c r="E90" s="27"/>
      <c r="F90" s="118"/>
      <c r="G90" s="35"/>
    </row>
    <row r="91" spans="1:7" outlineLevel="1">
      <c r="A91" s="11"/>
      <c r="B91" s="113"/>
      <c r="C91" s="122" t="s">
        <v>262</v>
      </c>
      <c r="D91" s="13" t="s">
        <v>29</v>
      </c>
      <c r="E91" s="27">
        <v>2</v>
      </c>
      <c r="F91" s="118"/>
      <c r="G91" s="35">
        <f>E91*F91</f>
        <v>0</v>
      </c>
    </row>
    <row r="92" spans="1:7" outlineLevel="1">
      <c r="A92" s="11"/>
      <c r="B92" s="113"/>
      <c r="C92" s="122"/>
      <c r="E92" s="27"/>
      <c r="F92" s="118"/>
      <c r="G92" s="35"/>
    </row>
    <row r="93" spans="1:7" outlineLevel="1">
      <c r="A93" s="123" t="s">
        <v>108</v>
      </c>
      <c r="B93" s="124" t="s">
        <v>263</v>
      </c>
      <c r="C93" s="120" t="s">
        <v>265</v>
      </c>
      <c r="D93" s="26"/>
      <c r="E93" s="27"/>
      <c r="F93" s="118"/>
      <c r="G93" s="35"/>
    </row>
    <row r="94" spans="1:7" outlineLevel="1">
      <c r="A94" s="123"/>
      <c r="B94" s="124"/>
      <c r="C94" s="125" t="s">
        <v>264</v>
      </c>
      <c r="D94" s="26"/>
      <c r="E94" s="27"/>
      <c r="F94" s="118"/>
      <c r="G94" s="35"/>
    </row>
    <row r="95" spans="1:7" ht="82.8" outlineLevel="1">
      <c r="A95" s="11"/>
      <c r="B95" s="113"/>
      <c r="C95" s="121" t="s">
        <v>106</v>
      </c>
      <c r="D95" s="26"/>
      <c r="E95" s="27"/>
      <c r="F95" s="118"/>
      <c r="G95" s="35"/>
    </row>
    <row r="96" spans="1:7" outlineLevel="1">
      <c r="A96" s="11"/>
      <c r="B96" s="113"/>
      <c r="C96" s="122" t="s">
        <v>289</v>
      </c>
      <c r="D96" s="13" t="s">
        <v>29</v>
      </c>
      <c r="E96" s="27">
        <v>1</v>
      </c>
      <c r="F96" s="118"/>
      <c r="G96" s="35">
        <f>E96*F96</f>
        <v>0</v>
      </c>
    </row>
    <row r="97" spans="1:7" outlineLevel="1">
      <c r="A97" s="11"/>
      <c r="B97" s="113"/>
      <c r="C97" s="122"/>
      <c r="E97" s="27"/>
      <c r="F97" s="118"/>
      <c r="G97" s="35"/>
    </row>
    <row r="98" spans="1:7" ht="25.5" customHeight="1" outlineLevel="1">
      <c r="A98" s="123" t="s">
        <v>111</v>
      </c>
      <c r="B98" s="261" t="s">
        <v>266</v>
      </c>
      <c r="C98" s="125" t="s">
        <v>267</v>
      </c>
      <c r="D98" s="26"/>
      <c r="E98" s="27"/>
      <c r="F98" s="118"/>
      <c r="G98" s="35"/>
    </row>
    <row r="99" spans="1:7" outlineLevel="1">
      <c r="A99" s="123"/>
      <c r="B99" s="124"/>
      <c r="C99" s="125" t="s">
        <v>268</v>
      </c>
      <c r="D99" s="26"/>
      <c r="E99" s="27"/>
      <c r="F99" s="118"/>
      <c r="G99" s="35"/>
    </row>
    <row r="100" spans="1:7" ht="82.8" outlineLevel="1">
      <c r="A100" s="11"/>
      <c r="B100" s="113"/>
      <c r="C100" s="121" t="s">
        <v>106</v>
      </c>
      <c r="D100" s="26"/>
      <c r="E100" s="27"/>
      <c r="F100" s="118"/>
      <c r="G100" s="35"/>
    </row>
    <row r="101" spans="1:7" outlineLevel="1">
      <c r="A101" s="11"/>
      <c r="B101" s="113"/>
      <c r="C101" s="122" t="s">
        <v>377</v>
      </c>
      <c r="D101" s="13" t="s">
        <v>29</v>
      </c>
      <c r="E101" s="27">
        <v>21</v>
      </c>
      <c r="F101" s="118"/>
      <c r="G101" s="35">
        <f>E101*F101</f>
        <v>0</v>
      </c>
    </row>
    <row r="102" spans="1:7" outlineLevel="1">
      <c r="A102" s="11"/>
      <c r="B102" s="113"/>
      <c r="C102" s="122" t="s">
        <v>378</v>
      </c>
      <c r="D102" s="13" t="s">
        <v>29</v>
      </c>
      <c r="E102" s="27">
        <v>20</v>
      </c>
      <c r="F102" s="118"/>
      <c r="G102" s="35">
        <f>E102*F102</f>
        <v>0</v>
      </c>
    </row>
    <row r="103" spans="1:7" outlineLevel="1">
      <c r="A103" s="11"/>
      <c r="B103" s="113"/>
      <c r="C103" s="122"/>
      <c r="E103" s="27"/>
      <c r="F103" s="118"/>
      <c r="G103" s="35"/>
    </row>
    <row r="104" spans="1:7" ht="25.5" customHeight="1" outlineLevel="1">
      <c r="A104" s="123" t="s">
        <v>110</v>
      </c>
      <c r="B104" s="261" t="s">
        <v>269</v>
      </c>
      <c r="C104" s="125" t="s">
        <v>270</v>
      </c>
      <c r="D104" s="26"/>
      <c r="E104" s="27"/>
      <c r="F104" s="118"/>
      <c r="G104" s="35"/>
    </row>
    <row r="105" spans="1:7" outlineLevel="1">
      <c r="A105" s="123"/>
      <c r="B105" s="124"/>
      <c r="C105" s="125" t="s">
        <v>271</v>
      </c>
      <c r="D105" s="26"/>
      <c r="E105" s="27"/>
      <c r="F105" s="118"/>
      <c r="G105" s="35"/>
    </row>
    <row r="106" spans="1:7" ht="82.8" outlineLevel="1">
      <c r="A106" s="11"/>
      <c r="B106" s="113"/>
      <c r="C106" s="121" t="s">
        <v>106</v>
      </c>
      <c r="D106" s="26"/>
      <c r="E106" s="27"/>
      <c r="F106" s="118"/>
      <c r="G106" s="35"/>
    </row>
    <row r="107" spans="1:7" outlineLevel="1">
      <c r="A107" s="11"/>
      <c r="B107" s="113"/>
      <c r="C107" s="122" t="s">
        <v>288</v>
      </c>
      <c r="D107" s="13" t="s">
        <v>29</v>
      </c>
      <c r="E107" s="27">
        <v>1</v>
      </c>
      <c r="F107" s="118"/>
      <c r="G107" s="35">
        <f>E107*F107</f>
        <v>0</v>
      </c>
    </row>
    <row r="108" spans="1:7" outlineLevel="1">
      <c r="A108" s="11"/>
      <c r="B108" s="113"/>
      <c r="C108" s="122"/>
      <c r="E108" s="27"/>
      <c r="F108" s="118"/>
      <c r="G108" s="35"/>
    </row>
    <row r="109" spans="1:7" ht="25.5" customHeight="1" outlineLevel="1">
      <c r="A109" s="123" t="s">
        <v>109</v>
      </c>
      <c r="B109" s="261" t="s">
        <v>272</v>
      </c>
      <c r="C109" s="125" t="s">
        <v>273</v>
      </c>
      <c r="D109" s="26"/>
      <c r="E109" s="27"/>
      <c r="F109" s="118"/>
      <c r="G109" s="35"/>
    </row>
    <row r="110" spans="1:7" outlineLevel="1">
      <c r="A110" s="123"/>
      <c r="B110" s="124"/>
      <c r="C110" s="125" t="s">
        <v>274</v>
      </c>
      <c r="D110" s="26"/>
      <c r="E110" s="27"/>
      <c r="F110" s="118"/>
      <c r="G110" s="35"/>
    </row>
    <row r="111" spans="1:7" ht="82.8" outlineLevel="1">
      <c r="A111" s="11"/>
      <c r="B111" s="113"/>
      <c r="C111" s="121" t="s">
        <v>106</v>
      </c>
      <c r="D111" s="26"/>
      <c r="E111" s="27"/>
      <c r="F111" s="118"/>
      <c r="G111" s="35"/>
    </row>
    <row r="112" spans="1:7" outlineLevel="1">
      <c r="A112" s="11"/>
      <c r="B112" s="113"/>
      <c r="C112" s="122" t="s">
        <v>275</v>
      </c>
      <c r="D112" s="13" t="s">
        <v>29</v>
      </c>
      <c r="E112" s="27">
        <v>1</v>
      </c>
      <c r="F112" s="118"/>
      <c r="G112" s="35">
        <f>E112*F112</f>
        <v>0</v>
      </c>
    </row>
    <row r="113" spans="1:7" outlineLevel="1">
      <c r="A113" s="11"/>
      <c r="B113" s="113"/>
      <c r="C113" s="122"/>
      <c r="E113" s="27"/>
      <c r="F113" s="118"/>
      <c r="G113" s="35"/>
    </row>
    <row r="114" spans="1:7" ht="25.5" customHeight="1" outlineLevel="1">
      <c r="A114" s="123" t="s">
        <v>134</v>
      </c>
      <c r="B114" s="261" t="s">
        <v>276</v>
      </c>
      <c r="C114" s="125" t="s">
        <v>278</v>
      </c>
      <c r="D114" s="26"/>
      <c r="E114" s="27"/>
      <c r="F114" s="118"/>
      <c r="G114" s="35"/>
    </row>
    <row r="115" spans="1:7" outlineLevel="1">
      <c r="A115" s="123"/>
      <c r="B115" s="124"/>
      <c r="C115" s="125" t="s">
        <v>277</v>
      </c>
      <c r="D115" s="26"/>
      <c r="E115" s="27"/>
      <c r="F115" s="118"/>
      <c r="G115" s="35"/>
    </row>
    <row r="116" spans="1:7" ht="82.8" outlineLevel="1">
      <c r="A116" s="11"/>
      <c r="B116" s="113"/>
      <c r="C116" s="121" t="s">
        <v>106</v>
      </c>
      <c r="D116" s="26"/>
      <c r="E116" s="27"/>
      <c r="F116" s="118"/>
      <c r="G116" s="35"/>
    </row>
    <row r="117" spans="1:7" outlineLevel="1">
      <c r="A117" s="11"/>
      <c r="B117" s="113"/>
      <c r="C117" s="122" t="s">
        <v>287</v>
      </c>
      <c r="D117" s="13" t="s">
        <v>29</v>
      </c>
      <c r="E117" s="27">
        <v>1</v>
      </c>
      <c r="F117" s="118"/>
      <c r="G117" s="35">
        <f>E117*F117</f>
        <v>0</v>
      </c>
    </row>
    <row r="118" spans="1:7" outlineLevel="1">
      <c r="A118" s="11"/>
      <c r="B118" s="113"/>
      <c r="C118" s="122"/>
      <c r="E118" s="27"/>
      <c r="F118" s="118"/>
      <c r="G118" s="35"/>
    </row>
    <row r="119" spans="1:7" ht="25.5" customHeight="1" outlineLevel="1">
      <c r="A119" s="123" t="s">
        <v>135</v>
      </c>
      <c r="B119" s="261" t="s">
        <v>279</v>
      </c>
      <c r="C119" s="125" t="s">
        <v>281</v>
      </c>
      <c r="D119" s="26"/>
      <c r="E119" s="27"/>
      <c r="F119" s="118"/>
      <c r="G119" s="35"/>
    </row>
    <row r="120" spans="1:7" outlineLevel="1">
      <c r="A120" s="123"/>
      <c r="B120" s="124"/>
      <c r="C120" s="125" t="s">
        <v>280</v>
      </c>
      <c r="D120" s="26"/>
      <c r="E120" s="27"/>
      <c r="F120" s="118"/>
      <c r="G120" s="35"/>
    </row>
    <row r="121" spans="1:7" ht="82.8" outlineLevel="1">
      <c r="A121" s="11"/>
      <c r="B121" s="113"/>
      <c r="C121" s="121" t="s">
        <v>106</v>
      </c>
      <c r="D121" s="26"/>
      <c r="E121" s="27"/>
      <c r="F121" s="118"/>
      <c r="G121" s="35"/>
    </row>
    <row r="122" spans="1:7" outlineLevel="1">
      <c r="A122" s="11"/>
      <c r="B122" s="113"/>
      <c r="C122" s="122" t="s">
        <v>286</v>
      </c>
      <c r="D122" s="13" t="s">
        <v>29</v>
      </c>
      <c r="E122" s="27">
        <v>1</v>
      </c>
      <c r="F122" s="118"/>
      <c r="G122" s="35">
        <f>E122*F122</f>
        <v>0</v>
      </c>
    </row>
    <row r="123" spans="1:7" outlineLevel="1">
      <c r="A123" s="11"/>
      <c r="B123" s="113"/>
      <c r="C123" s="122"/>
      <c r="E123" s="27"/>
      <c r="F123" s="118"/>
      <c r="G123" s="35"/>
    </row>
    <row r="124" spans="1:7" ht="25.5" customHeight="1" outlineLevel="1">
      <c r="A124" s="123" t="s">
        <v>291</v>
      </c>
      <c r="B124" s="261" t="s">
        <v>112</v>
      </c>
      <c r="C124" s="125" t="s">
        <v>282</v>
      </c>
      <c r="D124" s="26"/>
      <c r="E124" s="27"/>
      <c r="F124" s="118"/>
      <c r="G124" s="35"/>
    </row>
    <row r="125" spans="1:7" outlineLevel="1">
      <c r="A125" s="123"/>
      <c r="B125" s="124"/>
      <c r="C125" s="125" t="s">
        <v>283</v>
      </c>
      <c r="D125" s="26"/>
      <c r="E125" s="27"/>
      <c r="F125" s="118"/>
      <c r="G125" s="35"/>
    </row>
    <row r="126" spans="1:7" ht="82.8" outlineLevel="1">
      <c r="A126" s="11"/>
      <c r="B126" s="113"/>
      <c r="C126" s="121" t="s">
        <v>106</v>
      </c>
      <c r="D126" s="26"/>
      <c r="E126" s="27"/>
      <c r="F126" s="118"/>
      <c r="G126" s="35"/>
    </row>
    <row r="127" spans="1:7" outlineLevel="1">
      <c r="A127" s="11"/>
      <c r="B127" s="113"/>
      <c r="C127" s="122" t="s">
        <v>285</v>
      </c>
      <c r="D127" s="13" t="s">
        <v>29</v>
      </c>
      <c r="E127" s="27">
        <v>6</v>
      </c>
      <c r="F127" s="118"/>
      <c r="G127" s="35">
        <f>E127*F127</f>
        <v>0</v>
      </c>
    </row>
    <row r="128" spans="1:7" outlineLevel="1">
      <c r="A128" s="11"/>
      <c r="B128" s="113"/>
      <c r="C128" s="122" t="s">
        <v>284</v>
      </c>
      <c r="D128" s="13" t="s">
        <v>29</v>
      </c>
      <c r="E128" s="27">
        <v>1</v>
      </c>
      <c r="F128" s="118"/>
      <c r="G128" s="35">
        <f>E128*F128</f>
        <v>0</v>
      </c>
    </row>
    <row r="129" spans="1:7" outlineLevel="1">
      <c r="A129" s="11"/>
      <c r="B129" s="113"/>
      <c r="C129" s="122"/>
      <c r="E129" s="27"/>
      <c r="F129" s="118"/>
      <c r="G129" s="35"/>
    </row>
    <row r="130" spans="1:7" ht="16.5" customHeight="1" outlineLevel="1">
      <c r="A130" s="123" t="s">
        <v>249</v>
      </c>
      <c r="B130" s="261" t="s">
        <v>56</v>
      </c>
      <c r="C130" s="125" t="s">
        <v>293</v>
      </c>
      <c r="D130" s="26"/>
      <c r="E130" s="27"/>
      <c r="F130" s="118"/>
      <c r="G130" s="35"/>
    </row>
    <row r="131" spans="1:7" outlineLevel="1">
      <c r="A131" s="123"/>
      <c r="B131" s="124"/>
      <c r="C131" s="125" t="s">
        <v>292</v>
      </c>
      <c r="D131" s="26"/>
      <c r="E131" s="27"/>
      <c r="F131" s="118"/>
      <c r="G131" s="35"/>
    </row>
    <row r="132" spans="1:7" ht="82.8" outlineLevel="1">
      <c r="A132" s="11"/>
      <c r="B132" s="113"/>
      <c r="C132" s="121" t="s">
        <v>106</v>
      </c>
      <c r="D132" s="26"/>
      <c r="E132" s="27"/>
      <c r="F132" s="118"/>
      <c r="G132" s="35"/>
    </row>
    <row r="133" spans="1:7" outlineLevel="1">
      <c r="A133" s="11"/>
      <c r="B133" s="113"/>
      <c r="C133" s="122" t="s">
        <v>294</v>
      </c>
      <c r="D133" s="13" t="s">
        <v>29</v>
      </c>
      <c r="E133" s="27">
        <v>1</v>
      </c>
      <c r="F133" s="118"/>
      <c r="G133" s="35">
        <f>E133*F133</f>
        <v>0</v>
      </c>
    </row>
    <row r="134" spans="1:7" outlineLevel="1">
      <c r="A134" s="11"/>
      <c r="B134" s="113"/>
      <c r="C134" s="122" t="s">
        <v>303</v>
      </c>
      <c r="D134" s="13" t="s">
        <v>29</v>
      </c>
      <c r="E134" s="27">
        <v>1</v>
      </c>
      <c r="F134" s="118"/>
      <c r="G134" s="35">
        <f t="shared" ref="G134:G139" si="0">E134*F134</f>
        <v>0</v>
      </c>
    </row>
    <row r="135" spans="1:7" outlineLevel="1">
      <c r="A135" s="11"/>
      <c r="B135" s="113"/>
      <c r="C135" s="122" t="s">
        <v>295</v>
      </c>
      <c r="D135" s="13" t="s">
        <v>29</v>
      </c>
      <c r="E135" s="27">
        <v>1</v>
      </c>
      <c r="F135" s="118"/>
      <c r="G135" s="35">
        <f t="shared" si="0"/>
        <v>0</v>
      </c>
    </row>
    <row r="136" spans="1:7" outlineLevel="1">
      <c r="A136" s="11"/>
      <c r="B136" s="113"/>
      <c r="C136" s="122" t="s">
        <v>296</v>
      </c>
      <c r="D136" s="13" t="s">
        <v>29</v>
      </c>
      <c r="E136" s="27">
        <v>1</v>
      </c>
      <c r="F136" s="118"/>
      <c r="G136" s="35">
        <f t="shared" si="0"/>
        <v>0</v>
      </c>
    </row>
    <row r="137" spans="1:7" outlineLevel="1">
      <c r="A137" s="11"/>
      <c r="B137" s="113"/>
      <c r="C137" s="122" t="s">
        <v>297</v>
      </c>
      <c r="D137" s="13" t="s">
        <v>29</v>
      </c>
      <c r="E137" s="27">
        <v>1</v>
      </c>
      <c r="F137" s="118"/>
      <c r="G137" s="35">
        <f t="shared" si="0"/>
        <v>0</v>
      </c>
    </row>
    <row r="138" spans="1:7" outlineLevel="1">
      <c r="A138" s="11"/>
      <c r="B138" s="113"/>
      <c r="C138" s="122" t="s">
        <v>298</v>
      </c>
      <c r="D138" s="13" t="s">
        <v>29</v>
      </c>
      <c r="E138" s="27">
        <v>1</v>
      </c>
      <c r="F138" s="118"/>
      <c r="G138" s="35">
        <f t="shared" si="0"/>
        <v>0</v>
      </c>
    </row>
    <row r="139" spans="1:7" outlineLevel="1">
      <c r="A139" s="11"/>
      <c r="B139" s="113"/>
      <c r="C139" s="122" t="s">
        <v>299</v>
      </c>
      <c r="D139" s="13" t="s">
        <v>29</v>
      </c>
      <c r="E139" s="27">
        <v>1</v>
      </c>
      <c r="F139" s="118"/>
      <c r="G139" s="35">
        <f t="shared" si="0"/>
        <v>0</v>
      </c>
    </row>
    <row r="140" spans="1:7" outlineLevel="1">
      <c r="A140" s="11"/>
      <c r="B140" s="113"/>
      <c r="C140" s="122" t="s">
        <v>300</v>
      </c>
      <c r="D140" s="13" t="s">
        <v>29</v>
      </c>
      <c r="E140" s="27">
        <v>1</v>
      </c>
      <c r="F140" s="118"/>
      <c r="G140" s="35">
        <f t="shared" ref="G140:G142" si="1">E140*F140</f>
        <v>0</v>
      </c>
    </row>
    <row r="141" spans="1:7" outlineLevel="1">
      <c r="A141" s="11"/>
      <c r="B141" s="113"/>
      <c r="C141" s="122" t="s">
        <v>301</v>
      </c>
      <c r="D141" s="13" t="s">
        <v>29</v>
      </c>
      <c r="E141" s="27">
        <v>1</v>
      </c>
      <c r="F141" s="118"/>
      <c r="G141" s="35">
        <f t="shared" si="1"/>
        <v>0</v>
      </c>
    </row>
    <row r="142" spans="1:7" outlineLevel="1">
      <c r="A142" s="11"/>
      <c r="B142" s="113"/>
      <c r="C142" s="122" t="s">
        <v>302</v>
      </c>
      <c r="D142" s="13" t="s">
        <v>29</v>
      </c>
      <c r="E142" s="27">
        <v>1</v>
      </c>
      <c r="F142" s="118"/>
      <c r="G142" s="35">
        <f t="shared" si="1"/>
        <v>0</v>
      </c>
    </row>
    <row r="143" spans="1:7" outlineLevel="1">
      <c r="A143" s="11"/>
      <c r="B143" s="113"/>
      <c r="C143" s="122"/>
      <c r="E143" s="27"/>
      <c r="F143" s="118"/>
      <c r="G143" s="35"/>
    </row>
    <row r="144" spans="1:7" ht="15.6">
      <c r="A144" s="30"/>
      <c r="B144" s="20"/>
      <c r="C144" s="162" t="s">
        <v>38</v>
      </c>
      <c r="D144" s="163"/>
      <c r="E144" s="164"/>
      <c r="F144" s="165"/>
      <c r="G144" s="166">
        <f>SUM(G82:G143)</f>
        <v>0</v>
      </c>
    </row>
    <row r="147" spans="1:11" ht="17.25" customHeight="1">
      <c r="A147" s="126" t="s">
        <v>39</v>
      </c>
      <c r="B147" s="110"/>
      <c r="C147" s="127" t="s">
        <v>53</v>
      </c>
      <c r="D147" s="128"/>
      <c r="E147" s="128"/>
      <c r="F147" s="129"/>
      <c r="G147" s="155"/>
    </row>
    <row r="148" spans="1:11" outlineLevel="1"/>
    <row r="149" spans="1:11" outlineLevel="1">
      <c r="A149" s="123" t="s">
        <v>40</v>
      </c>
      <c r="B149" s="124" t="s">
        <v>47</v>
      </c>
      <c r="C149" s="125" t="s">
        <v>305</v>
      </c>
      <c r="D149" s="26"/>
      <c r="E149" s="27"/>
      <c r="F149" s="118"/>
      <c r="G149" s="35"/>
    </row>
    <row r="150" spans="1:11" outlineLevel="1">
      <c r="A150" s="123"/>
      <c r="B150" s="124"/>
      <c r="C150" s="125" t="s">
        <v>304</v>
      </c>
      <c r="D150" s="26"/>
      <c r="E150" s="27"/>
      <c r="F150" s="118"/>
      <c r="G150" s="35"/>
    </row>
    <row r="151" spans="1:11" ht="82.8" outlineLevel="1">
      <c r="A151" s="11"/>
      <c r="B151" s="113"/>
      <c r="C151" s="121" t="s">
        <v>106</v>
      </c>
      <c r="D151" s="26"/>
      <c r="E151" s="27"/>
      <c r="F151" s="118"/>
      <c r="G151" s="35"/>
    </row>
    <row r="152" spans="1:11" outlineLevel="1">
      <c r="A152" s="11"/>
      <c r="B152" s="113"/>
      <c r="C152" s="122" t="s">
        <v>306</v>
      </c>
      <c r="D152" s="13" t="s">
        <v>29</v>
      </c>
      <c r="E152" s="27">
        <v>86</v>
      </c>
      <c r="F152" s="118"/>
      <c r="G152" s="35">
        <f>E152*F152</f>
        <v>0</v>
      </c>
      <c r="K152" s="225"/>
    </row>
    <row r="153" spans="1:11" outlineLevel="1">
      <c r="A153" s="11"/>
      <c r="B153" s="113"/>
      <c r="C153" s="122"/>
      <c r="E153" s="27"/>
      <c r="F153" s="118"/>
      <c r="G153" s="35"/>
      <c r="K153" s="225"/>
    </row>
    <row r="154" spans="1:11" outlineLevel="1">
      <c r="A154" s="123" t="s">
        <v>136</v>
      </c>
      <c r="B154" s="124" t="s">
        <v>55</v>
      </c>
      <c r="C154" s="125" t="s">
        <v>307</v>
      </c>
      <c r="D154" s="26"/>
      <c r="E154" s="27"/>
      <c r="F154" s="118"/>
      <c r="G154" s="35"/>
    </row>
    <row r="155" spans="1:11" outlineLevel="1">
      <c r="A155" s="123"/>
      <c r="B155" s="124"/>
      <c r="C155" s="125" t="s">
        <v>308</v>
      </c>
      <c r="D155" s="26"/>
      <c r="E155" s="27"/>
      <c r="F155" s="118"/>
      <c r="G155" s="35"/>
    </row>
    <row r="156" spans="1:11" ht="82.8" outlineLevel="1">
      <c r="A156" s="11"/>
      <c r="B156" s="113"/>
      <c r="C156" s="121" t="s">
        <v>106</v>
      </c>
      <c r="D156" s="26"/>
      <c r="E156" s="27"/>
      <c r="F156" s="118"/>
      <c r="G156" s="35"/>
    </row>
    <row r="157" spans="1:11" outlineLevel="1">
      <c r="A157" s="11"/>
      <c r="B157" s="113"/>
      <c r="C157" s="122" t="s">
        <v>316</v>
      </c>
      <c r="D157" s="13" t="s">
        <v>29</v>
      </c>
      <c r="E157" s="27">
        <v>12</v>
      </c>
      <c r="F157" s="118"/>
      <c r="G157" s="35">
        <f>E157*F157</f>
        <v>0</v>
      </c>
      <c r="K157" s="225"/>
    </row>
    <row r="158" spans="1:11" outlineLevel="1">
      <c r="A158" s="11"/>
      <c r="B158" s="113"/>
      <c r="C158" s="122"/>
      <c r="E158" s="27"/>
      <c r="F158" s="118"/>
      <c r="G158" s="35"/>
      <c r="K158" s="225"/>
    </row>
    <row r="159" spans="1:11" ht="15.6">
      <c r="A159" s="30"/>
      <c r="B159" s="20"/>
      <c r="C159" s="162" t="s">
        <v>54</v>
      </c>
      <c r="D159" s="163"/>
      <c r="E159" s="164"/>
      <c r="F159" s="165"/>
      <c r="G159" s="166">
        <f>SUM(G148:G158)</f>
        <v>0</v>
      </c>
    </row>
    <row r="162" spans="1:7" ht="17.25" customHeight="1">
      <c r="A162" s="126" t="s">
        <v>43</v>
      </c>
      <c r="B162" s="110"/>
      <c r="C162" s="127" t="s">
        <v>309</v>
      </c>
      <c r="D162" s="128"/>
      <c r="E162" s="128"/>
      <c r="F162" s="129"/>
      <c r="G162" s="155"/>
    </row>
    <row r="163" spans="1:7" outlineLevel="1"/>
    <row r="164" spans="1:7" outlineLevel="1">
      <c r="A164" s="123" t="s">
        <v>42</v>
      </c>
      <c r="B164" s="124" t="s">
        <v>45</v>
      </c>
      <c r="C164" s="125" t="s">
        <v>312</v>
      </c>
      <c r="D164" s="26"/>
      <c r="E164" s="27"/>
      <c r="F164" s="118"/>
      <c r="G164" s="35"/>
    </row>
    <row r="165" spans="1:7" outlineLevel="1">
      <c r="A165" s="123"/>
      <c r="B165" s="124"/>
      <c r="C165" s="125" t="s">
        <v>311</v>
      </c>
      <c r="D165" s="26"/>
      <c r="E165" s="27"/>
      <c r="F165" s="118"/>
      <c r="G165" s="35"/>
    </row>
    <row r="166" spans="1:7" ht="82.8" outlineLevel="1">
      <c r="A166" s="11"/>
      <c r="B166" s="113"/>
      <c r="C166" s="121" t="s">
        <v>106</v>
      </c>
      <c r="D166" s="26"/>
      <c r="E166" s="27"/>
      <c r="F166" s="118"/>
      <c r="G166" s="35"/>
    </row>
    <row r="167" spans="1:7" outlineLevel="1">
      <c r="A167" s="11"/>
      <c r="B167" s="113"/>
      <c r="C167" s="122" t="s">
        <v>313</v>
      </c>
      <c r="D167" s="13" t="s">
        <v>29</v>
      </c>
      <c r="E167" s="27">
        <v>6</v>
      </c>
      <c r="F167" s="118"/>
      <c r="G167" s="35">
        <f>E167*F167</f>
        <v>0</v>
      </c>
    </row>
    <row r="168" spans="1:7" ht="27.6" outlineLevel="1">
      <c r="A168" s="11"/>
      <c r="B168" s="113"/>
      <c r="C168" s="122" t="s">
        <v>314</v>
      </c>
      <c r="D168" s="13" t="s">
        <v>29</v>
      </c>
      <c r="E168" s="27">
        <v>10</v>
      </c>
      <c r="F168" s="118"/>
      <c r="G168" s="35">
        <f>E168*F168</f>
        <v>0</v>
      </c>
    </row>
    <row r="169" spans="1:7" ht="27.6" outlineLevel="1">
      <c r="A169" s="11"/>
      <c r="B169" s="113"/>
      <c r="C169" s="122" t="s">
        <v>315</v>
      </c>
      <c r="D169" s="13" t="s">
        <v>29</v>
      </c>
      <c r="E169" s="27">
        <v>1</v>
      </c>
      <c r="F169" s="118"/>
      <c r="G169" s="35">
        <f>E169*F169</f>
        <v>0</v>
      </c>
    </row>
    <row r="170" spans="1:7" outlineLevel="1"/>
    <row r="171" spans="1:7" outlineLevel="1">
      <c r="A171" s="123" t="s">
        <v>57</v>
      </c>
      <c r="B171" s="124" t="s">
        <v>46</v>
      </c>
      <c r="C171" s="125" t="s">
        <v>317</v>
      </c>
      <c r="D171" s="26"/>
      <c r="E171" s="27"/>
      <c r="F171" s="118"/>
      <c r="G171" s="35"/>
    </row>
    <row r="172" spans="1:7" outlineLevel="1">
      <c r="A172" s="123"/>
      <c r="B172" s="124"/>
      <c r="C172" s="125" t="s">
        <v>318</v>
      </c>
      <c r="D172" s="26"/>
      <c r="E172" s="27"/>
      <c r="F172" s="118"/>
      <c r="G172" s="35"/>
    </row>
    <row r="173" spans="1:7" ht="82.8" outlineLevel="1">
      <c r="A173" s="11"/>
      <c r="B173" s="113"/>
      <c r="C173" s="121" t="s">
        <v>106</v>
      </c>
      <c r="D173" s="26"/>
      <c r="E173" s="27"/>
      <c r="F173" s="118"/>
      <c r="G173" s="35"/>
    </row>
    <row r="174" spans="1:7" outlineLevel="1">
      <c r="A174" s="11"/>
      <c r="B174" s="113"/>
      <c r="C174" s="122" t="s">
        <v>319</v>
      </c>
      <c r="D174" s="13" t="s">
        <v>29</v>
      </c>
      <c r="E174" s="27">
        <v>48</v>
      </c>
      <c r="F174" s="118"/>
      <c r="G174" s="35">
        <f>E174*F174</f>
        <v>0</v>
      </c>
    </row>
    <row r="175" spans="1:7" outlineLevel="1">
      <c r="A175" s="11"/>
      <c r="B175" s="113"/>
      <c r="C175" s="122" t="s">
        <v>320</v>
      </c>
      <c r="D175" s="13" t="s">
        <v>29</v>
      </c>
      <c r="E175" s="27">
        <v>1</v>
      </c>
      <c r="F175" s="118"/>
      <c r="G175" s="35">
        <f t="shared" ref="G175:G176" si="2">E175*F175</f>
        <v>0</v>
      </c>
    </row>
    <row r="176" spans="1:7" outlineLevel="1">
      <c r="A176" s="11"/>
      <c r="B176" s="113"/>
      <c r="C176" s="122" t="s">
        <v>321</v>
      </c>
      <c r="D176" s="13" t="s">
        <v>29</v>
      </c>
      <c r="E176" s="27">
        <v>1</v>
      </c>
      <c r="F176" s="118"/>
      <c r="G176" s="35">
        <f t="shared" si="2"/>
        <v>0</v>
      </c>
    </row>
    <row r="177" spans="1:7" outlineLevel="1"/>
    <row r="178" spans="1:7" outlineLevel="1">
      <c r="A178" s="123" t="s">
        <v>113</v>
      </c>
      <c r="B178" s="124" t="s">
        <v>322</v>
      </c>
      <c r="C178" s="125" t="s">
        <v>324</v>
      </c>
      <c r="D178" s="26"/>
      <c r="E178" s="27"/>
      <c r="F178" s="118"/>
      <c r="G178" s="35"/>
    </row>
    <row r="179" spans="1:7" outlineLevel="1">
      <c r="A179" s="123"/>
      <c r="B179" s="124"/>
      <c r="C179" s="125" t="s">
        <v>323</v>
      </c>
      <c r="D179" s="26"/>
      <c r="E179" s="27"/>
      <c r="F179" s="118"/>
      <c r="G179" s="35"/>
    </row>
    <row r="180" spans="1:7" ht="82.8" outlineLevel="1">
      <c r="A180" s="11"/>
      <c r="B180" s="113"/>
      <c r="C180" s="121" t="s">
        <v>106</v>
      </c>
      <c r="D180" s="26"/>
      <c r="E180" s="27"/>
      <c r="F180" s="118"/>
      <c r="G180" s="35"/>
    </row>
    <row r="181" spans="1:7" outlineLevel="1">
      <c r="A181" s="11"/>
      <c r="B181" s="113"/>
      <c r="C181" s="122" t="s">
        <v>325</v>
      </c>
      <c r="D181" s="13" t="s">
        <v>29</v>
      </c>
      <c r="E181" s="27">
        <v>1</v>
      </c>
      <c r="F181" s="118"/>
      <c r="G181" s="35">
        <f>E181*F181</f>
        <v>0</v>
      </c>
    </row>
    <row r="182" spans="1:7" outlineLevel="1">
      <c r="A182" s="11"/>
      <c r="B182" s="113"/>
      <c r="C182" s="122"/>
      <c r="E182" s="27"/>
      <c r="F182" s="118"/>
      <c r="G182" s="35"/>
    </row>
    <row r="183" spans="1:7" ht="18.75" customHeight="1" outlineLevel="1">
      <c r="A183" s="123" t="s">
        <v>326</v>
      </c>
      <c r="B183" s="124" t="s">
        <v>115</v>
      </c>
      <c r="C183" s="125" t="s">
        <v>327</v>
      </c>
      <c r="D183" s="26"/>
      <c r="E183" s="27"/>
      <c r="F183" s="118"/>
      <c r="G183" s="35"/>
    </row>
    <row r="184" spans="1:7" outlineLevel="1">
      <c r="A184" s="123"/>
      <c r="B184" s="124"/>
      <c r="C184" s="125" t="s">
        <v>328</v>
      </c>
      <c r="D184" s="26"/>
      <c r="E184" s="27"/>
      <c r="F184" s="118"/>
      <c r="G184" s="35"/>
    </row>
    <row r="185" spans="1:7" ht="82.8" outlineLevel="1">
      <c r="A185" s="11"/>
      <c r="B185" s="113"/>
      <c r="C185" s="121" t="s">
        <v>106</v>
      </c>
      <c r="D185" s="26"/>
      <c r="E185" s="27"/>
      <c r="F185" s="118"/>
      <c r="G185" s="35"/>
    </row>
    <row r="186" spans="1:7" outlineLevel="1">
      <c r="A186" s="11"/>
      <c r="B186" s="113"/>
      <c r="C186" s="122" t="s">
        <v>329</v>
      </c>
      <c r="D186" s="13" t="s">
        <v>29</v>
      </c>
      <c r="E186" s="27">
        <v>1</v>
      </c>
      <c r="F186" s="118"/>
      <c r="G186" s="35">
        <f>E186*F186</f>
        <v>0</v>
      </c>
    </row>
    <row r="187" spans="1:7" outlineLevel="1">
      <c r="C187" s="122" t="s">
        <v>330</v>
      </c>
      <c r="D187" s="13" t="s">
        <v>29</v>
      </c>
      <c r="E187" s="27">
        <v>1</v>
      </c>
      <c r="F187" s="118"/>
      <c r="G187" s="35">
        <f t="shared" ref="G187:G188" si="3">E187*F187</f>
        <v>0</v>
      </c>
    </row>
    <row r="188" spans="1:7" outlineLevel="1">
      <c r="C188" s="122" t="s">
        <v>331</v>
      </c>
      <c r="D188" s="13" t="s">
        <v>29</v>
      </c>
      <c r="E188" s="27">
        <v>1</v>
      </c>
      <c r="F188" s="118"/>
      <c r="G188" s="35">
        <f t="shared" si="3"/>
        <v>0</v>
      </c>
    </row>
    <row r="189" spans="1:7" outlineLevel="1"/>
    <row r="190" spans="1:7" ht="18.75" customHeight="1" outlineLevel="1">
      <c r="A190" s="123" t="s">
        <v>114</v>
      </c>
      <c r="B190" s="124" t="s">
        <v>332</v>
      </c>
      <c r="C190" s="125" t="s">
        <v>333</v>
      </c>
      <c r="D190" s="26"/>
      <c r="E190" s="27"/>
      <c r="F190" s="118"/>
      <c r="G190" s="35"/>
    </row>
    <row r="191" spans="1:7" outlineLevel="1">
      <c r="A191" s="123"/>
      <c r="B191" s="124"/>
      <c r="C191" s="125" t="s">
        <v>334</v>
      </c>
      <c r="D191" s="26"/>
      <c r="E191" s="27"/>
      <c r="F191" s="118"/>
      <c r="G191" s="35"/>
    </row>
    <row r="192" spans="1:7" ht="82.8" outlineLevel="1">
      <c r="A192" s="11"/>
      <c r="B192" s="113"/>
      <c r="C192" s="121" t="s">
        <v>106</v>
      </c>
      <c r="D192" s="26"/>
      <c r="E192" s="27"/>
      <c r="F192" s="118"/>
      <c r="G192" s="35"/>
    </row>
    <row r="193" spans="1:7" outlineLevel="1">
      <c r="A193" s="11"/>
      <c r="B193" s="113"/>
      <c r="C193" s="122" t="s">
        <v>335</v>
      </c>
      <c r="D193" s="13" t="s">
        <v>29</v>
      </c>
      <c r="E193" s="27">
        <v>1</v>
      </c>
      <c r="F193" s="118"/>
      <c r="G193" s="35">
        <f>E193*F193</f>
        <v>0</v>
      </c>
    </row>
    <row r="194" spans="1:7" outlineLevel="1"/>
    <row r="195" spans="1:7" ht="18.75" customHeight="1" outlineLevel="1">
      <c r="A195" s="123" t="s">
        <v>137</v>
      </c>
      <c r="B195" s="124" t="s">
        <v>116</v>
      </c>
      <c r="C195" s="125" t="s">
        <v>337</v>
      </c>
      <c r="D195" s="26"/>
      <c r="E195" s="27"/>
      <c r="F195" s="118"/>
      <c r="G195" s="35"/>
    </row>
    <row r="196" spans="1:7" outlineLevel="1">
      <c r="A196" s="123"/>
      <c r="B196" s="124"/>
      <c r="C196" s="125" t="s">
        <v>336</v>
      </c>
      <c r="D196" s="26"/>
      <c r="E196" s="27"/>
      <c r="F196" s="118"/>
      <c r="G196" s="35"/>
    </row>
    <row r="197" spans="1:7" ht="82.8" outlineLevel="1">
      <c r="A197" s="11"/>
      <c r="B197" s="113"/>
      <c r="C197" s="121" t="s">
        <v>106</v>
      </c>
      <c r="D197" s="26"/>
      <c r="E197" s="27"/>
      <c r="F197" s="118"/>
      <c r="G197" s="35"/>
    </row>
    <row r="198" spans="1:7" outlineLevel="1">
      <c r="A198" s="11"/>
      <c r="B198" s="113"/>
      <c r="C198" s="122" t="s">
        <v>338</v>
      </c>
      <c r="D198" s="13" t="s">
        <v>29</v>
      </c>
      <c r="E198" s="27">
        <v>1</v>
      </c>
      <c r="F198" s="118"/>
      <c r="G198" s="35">
        <f>E198*F198</f>
        <v>0</v>
      </c>
    </row>
    <row r="199" spans="1:7" outlineLevel="1">
      <c r="C199" s="122" t="s">
        <v>339</v>
      </c>
      <c r="D199" s="13" t="s">
        <v>29</v>
      </c>
      <c r="E199" s="27">
        <v>1</v>
      </c>
      <c r="F199" s="118"/>
      <c r="G199" s="35">
        <f t="shared" ref="G199:G202" si="4">E199*F199</f>
        <v>0</v>
      </c>
    </row>
    <row r="200" spans="1:7" outlineLevel="1">
      <c r="C200" s="122" t="s">
        <v>340</v>
      </c>
      <c r="D200" s="13" t="s">
        <v>29</v>
      </c>
      <c r="E200" s="27">
        <v>1</v>
      </c>
      <c r="F200" s="118"/>
      <c r="G200" s="35">
        <f t="shared" si="4"/>
        <v>0</v>
      </c>
    </row>
    <row r="201" spans="1:7" outlineLevel="1">
      <c r="C201" s="122" t="s">
        <v>341</v>
      </c>
      <c r="D201" s="13" t="s">
        <v>29</v>
      </c>
      <c r="E201" s="27">
        <v>1</v>
      </c>
      <c r="F201" s="118"/>
      <c r="G201" s="35">
        <f t="shared" si="4"/>
        <v>0</v>
      </c>
    </row>
    <row r="202" spans="1:7" outlineLevel="1">
      <c r="C202" s="122" t="s">
        <v>342</v>
      </c>
      <c r="D202" s="13" t="s">
        <v>29</v>
      </c>
      <c r="E202" s="27">
        <v>1</v>
      </c>
      <c r="F202" s="118"/>
      <c r="G202" s="35">
        <f t="shared" si="4"/>
        <v>0</v>
      </c>
    </row>
    <row r="203" spans="1:7" outlineLevel="1"/>
    <row r="204" spans="1:7" ht="18.75" customHeight="1" outlineLevel="1">
      <c r="A204" s="123" t="s">
        <v>137</v>
      </c>
      <c r="B204" s="124" t="s">
        <v>347</v>
      </c>
      <c r="C204" s="125" t="s">
        <v>346</v>
      </c>
      <c r="D204" s="26"/>
      <c r="E204" s="27"/>
      <c r="F204" s="118"/>
      <c r="G204" s="35"/>
    </row>
    <row r="205" spans="1:7" outlineLevel="1">
      <c r="A205" s="123"/>
      <c r="B205" s="124"/>
      <c r="C205" s="125" t="s">
        <v>343</v>
      </c>
      <c r="D205" s="26"/>
      <c r="E205" s="27"/>
      <c r="F205" s="118"/>
      <c r="G205" s="35"/>
    </row>
    <row r="206" spans="1:7" ht="82.8" outlineLevel="1">
      <c r="A206" s="11"/>
      <c r="B206" s="113"/>
      <c r="C206" s="121" t="s">
        <v>106</v>
      </c>
      <c r="D206" s="26"/>
      <c r="E206" s="27"/>
      <c r="F206" s="118"/>
      <c r="G206" s="35"/>
    </row>
    <row r="207" spans="1:7" outlineLevel="1">
      <c r="A207" s="11"/>
      <c r="B207" s="113"/>
      <c r="C207" s="122" t="s">
        <v>344</v>
      </c>
      <c r="D207" s="13" t="s">
        <v>29</v>
      </c>
      <c r="E207" s="27">
        <v>16</v>
      </c>
      <c r="F207" s="118"/>
      <c r="G207" s="35">
        <f>E207*F207</f>
        <v>0</v>
      </c>
    </row>
    <row r="208" spans="1:7" outlineLevel="1">
      <c r="C208" s="122" t="s">
        <v>345</v>
      </c>
      <c r="D208" s="13" t="s">
        <v>29</v>
      </c>
      <c r="E208" s="27">
        <v>40</v>
      </c>
      <c r="F208" s="118"/>
      <c r="G208" s="35">
        <f t="shared" ref="G208" si="5">E208*F208</f>
        <v>0</v>
      </c>
    </row>
    <row r="209" spans="1:7" outlineLevel="1"/>
    <row r="210" spans="1:7">
      <c r="A210" s="11"/>
      <c r="B210" s="113"/>
      <c r="C210" s="1"/>
      <c r="F210" s="118"/>
      <c r="G210" s="35"/>
    </row>
    <row r="211" spans="1:7" ht="15.6">
      <c r="A211" s="30"/>
      <c r="B211" s="20"/>
      <c r="C211" s="162" t="s">
        <v>310</v>
      </c>
      <c r="D211" s="163"/>
      <c r="E211" s="164"/>
      <c r="F211" s="165"/>
      <c r="G211" s="166">
        <f>SUM(G163:G210)</f>
        <v>0</v>
      </c>
    </row>
    <row r="212" spans="1:7">
      <c r="A212" s="30"/>
      <c r="B212" s="20"/>
      <c r="C212" s="1"/>
      <c r="D212" s="1"/>
      <c r="E212" s="1"/>
      <c r="F212" s="108"/>
      <c r="G212" s="1"/>
    </row>
    <row r="214" spans="1:7" ht="15.6">
      <c r="A214" s="126" t="s">
        <v>60</v>
      </c>
      <c r="B214" s="110"/>
      <c r="C214" s="127" t="s">
        <v>143</v>
      </c>
      <c r="D214" s="128"/>
      <c r="E214" s="128"/>
      <c r="F214" s="129"/>
      <c r="G214" s="155"/>
    </row>
    <row r="215" spans="1:7" outlineLevel="1">
      <c r="A215" s="1"/>
      <c r="B215" s="1"/>
      <c r="C215" s="1"/>
      <c r="D215" s="1"/>
      <c r="E215" s="1"/>
      <c r="F215" s="108"/>
      <c r="G215" s="1"/>
    </row>
    <row r="216" spans="1:7" outlineLevel="1">
      <c r="A216" s="123" t="s">
        <v>61</v>
      </c>
      <c r="B216" s="124" t="s">
        <v>349</v>
      </c>
      <c r="C216" s="125" t="s">
        <v>350</v>
      </c>
      <c r="D216" s="26"/>
      <c r="E216" s="27"/>
      <c r="F216" s="118"/>
      <c r="G216" s="35"/>
    </row>
    <row r="217" spans="1:7" outlineLevel="1">
      <c r="A217" s="123"/>
      <c r="B217" s="124"/>
      <c r="C217" s="125" t="s">
        <v>348</v>
      </c>
      <c r="D217" s="26"/>
      <c r="E217" s="27"/>
      <c r="F217" s="118"/>
      <c r="G217" s="35"/>
    </row>
    <row r="218" spans="1:7" ht="94.5" customHeight="1" outlineLevel="1">
      <c r="A218" s="11"/>
      <c r="B218" s="113"/>
      <c r="C218" s="121" t="s">
        <v>381</v>
      </c>
      <c r="D218" s="26"/>
      <c r="E218" s="27"/>
      <c r="F218" s="118"/>
      <c r="G218" s="35"/>
    </row>
    <row r="219" spans="1:7" ht="27.6" outlineLevel="1">
      <c r="A219" s="11"/>
      <c r="B219" s="113"/>
      <c r="C219" s="122" t="s">
        <v>379</v>
      </c>
      <c r="D219" s="13" t="s">
        <v>29</v>
      </c>
      <c r="E219" s="27">
        <v>11</v>
      </c>
      <c r="F219" s="118"/>
      <c r="G219" s="35">
        <f>E219*F219</f>
        <v>0</v>
      </c>
    </row>
    <row r="220" spans="1:7" ht="27.6" outlineLevel="1">
      <c r="A220" s="11"/>
      <c r="B220" s="113"/>
      <c r="C220" s="122" t="s">
        <v>380</v>
      </c>
      <c r="D220" s="13" t="s">
        <v>29</v>
      </c>
      <c r="E220" s="27">
        <v>39</v>
      </c>
      <c r="F220" s="118"/>
      <c r="G220" s="35">
        <f>E220*F220</f>
        <v>0</v>
      </c>
    </row>
    <row r="221" spans="1:7" outlineLevel="1">
      <c r="A221" s="11"/>
      <c r="B221" s="113"/>
      <c r="C221" s="122"/>
      <c r="E221" s="27"/>
      <c r="F221" s="118"/>
      <c r="G221" s="35"/>
    </row>
    <row r="222" spans="1:7" outlineLevel="1">
      <c r="A222" s="123" t="s">
        <v>62</v>
      </c>
      <c r="B222" s="124" t="s">
        <v>351</v>
      </c>
      <c r="C222" s="125" t="s">
        <v>352</v>
      </c>
      <c r="D222" s="26"/>
      <c r="E222" s="27"/>
      <c r="F222" s="118"/>
      <c r="G222" s="35"/>
    </row>
    <row r="223" spans="1:7" outlineLevel="1">
      <c r="A223" s="123"/>
      <c r="B223" s="124"/>
      <c r="C223" s="125" t="s">
        <v>353</v>
      </c>
      <c r="D223" s="26"/>
      <c r="E223" s="27"/>
      <c r="F223" s="118"/>
      <c r="G223" s="35"/>
    </row>
    <row r="224" spans="1:7" ht="66" customHeight="1" outlineLevel="1">
      <c r="A224" s="11"/>
      <c r="B224" s="113"/>
      <c r="C224" s="121" t="s">
        <v>129</v>
      </c>
      <c r="D224" s="26"/>
      <c r="E224" s="27"/>
      <c r="F224" s="118"/>
      <c r="G224" s="35"/>
    </row>
    <row r="225" spans="1:7" outlineLevel="1">
      <c r="A225" s="11"/>
      <c r="B225" s="113"/>
      <c r="C225" s="122" t="s">
        <v>382</v>
      </c>
      <c r="D225" s="13" t="s">
        <v>29</v>
      </c>
      <c r="E225" s="27">
        <v>18</v>
      </c>
      <c r="F225" s="118"/>
      <c r="G225" s="35">
        <f>E225*F225</f>
        <v>0</v>
      </c>
    </row>
    <row r="226" spans="1:7" outlineLevel="1">
      <c r="A226" s="11"/>
      <c r="B226" s="113"/>
      <c r="C226" s="122" t="s">
        <v>383</v>
      </c>
      <c r="D226" s="13" t="s">
        <v>29</v>
      </c>
      <c r="E226" s="27">
        <v>46</v>
      </c>
      <c r="F226" s="118"/>
      <c r="G226" s="35">
        <f>E226*F226</f>
        <v>0</v>
      </c>
    </row>
    <row r="227" spans="1:7" outlineLevel="1">
      <c r="A227" s="11"/>
      <c r="B227" s="113"/>
      <c r="C227" s="122"/>
      <c r="E227" s="27"/>
      <c r="F227" s="118"/>
      <c r="G227" s="35"/>
    </row>
    <row r="228" spans="1:7" outlineLevel="1">
      <c r="A228" s="123" t="s">
        <v>63</v>
      </c>
      <c r="B228" s="124" t="s">
        <v>355</v>
      </c>
      <c r="C228" s="125" t="s">
        <v>354</v>
      </c>
      <c r="D228" s="26"/>
      <c r="E228" s="27"/>
      <c r="F228" s="118"/>
      <c r="G228" s="35"/>
    </row>
    <row r="229" spans="1:7" outlineLevel="1">
      <c r="A229" s="123"/>
      <c r="B229" s="124"/>
      <c r="C229" s="125" t="s">
        <v>357</v>
      </c>
      <c r="D229" s="26"/>
      <c r="E229" s="27"/>
      <c r="F229" s="118"/>
      <c r="G229" s="35"/>
    </row>
    <row r="230" spans="1:7" ht="66" customHeight="1" outlineLevel="1">
      <c r="A230" s="11"/>
      <c r="B230" s="113"/>
      <c r="C230" s="121" t="s">
        <v>129</v>
      </c>
      <c r="D230" s="26"/>
      <c r="E230" s="27"/>
      <c r="F230" s="118"/>
      <c r="G230" s="35"/>
    </row>
    <row r="231" spans="1:7" outlineLevel="1">
      <c r="A231" s="11"/>
      <c r="B231" s="113"/>
      <c r="C231" s="122" t="s">
        <v>356</v>
      </c>
      <c r="D231" s="13" t="s">
        <v>29</v>
      </c>
      <c r="E231" s="27">
        <v>2</v>
      </c>
      <c r="F231" s="118"/>
      <c r="G231" s="35">
        <f>E231*F231</f>
        <v>0</v>
      </c>
    </row>
    <row r="232" spans="1:7" outlineLevel="1">
      <c r="A232" s="11"/>
      <c r="B232" s="113"/>
      <c r="C232" s="122"/>
      <c r="E232" s="27"/>
      <c r="F232" s="118"/>
      <c r="G232" s="35"/>
    </row>
    <row r="233" spans="1:7" outlineLevel="1">
      <c r="A233" s="123" t="s">
        <v>64</v>
      </c>
      <c r="B233" s="124" t="s">
        <v>359</v>
      </c>
      <c r="C233" s="125" t="s">
        <v>361</v>
      </c>
      <c r="D233" s="26"/>
      <c r="E233" s="27"/>
      <c r="F233" s="118"/>
      <c r="G233" s="35"/>
    </row>
    <row r="234" spans="1:7" outlineLevel="1">
      <c r="A234" s="123"/>
      <c r="B234" s="124"/>
      <c r="C234" s="125" t="s">
        <v>358</v>
      </c>
      <c r="D234" s="26"/>
      <c r="E234" s="27"/>
      <c r="F234" s="118"/>
      <c r="G234" s="35"/>
    </row>
    <row r="235" spans="1:7" ht="66" customHeight="1" outlineLevel="1">
      <c r="A235" s="11"/>
      <c r="B235" s="113"/>
      <c r="C235" s="121" t="s">
        <v>129</v>
      </c>
      <c r="D235" s="26"/>
      <c r="E235" s="27"/>
      <c r="F235" s="118"/>
      <c r="G235" s="35"/>
    </row>
    <row r="236" spans="1:7" outlineLevel="1">
      <c r="A236" s="11"/>
      <c r="B236" s="113"/>
      <c r="C236" s="122" t="s">
        <v>360</v>
      </c>
      <c r="D236" s="13" t="s">
        <v>29</v>
      </c>
      <c r="E236" s="27">
        <v>2</v>
      </c>
      <c r="F236" s="118"/>
      <c r="G236" s="35">
        <f>E236*F236</f>
        <v>0</v>
      </c>
    </row>
    <row r="237" spans="1:7" outlineLevel="1">
      <c r="A237" s="11"/>
      <c r="B237" s="113"/>
      <c r="C237" s="122"/>
      <c r="E237" s="27"/>
      <c r="F237" s="118"/>
      <c r="G237" s="35"/>
    </row>
    <row r="238" spans="1:7" outlineLevel="1">
      <c r="A238" s="123" t="s">
        <v>65</v>
      </c>
      <c r="B238" s="124" t="s">
        <v>362</v>
      </c>
      <c r="C238" s="125" t="s">
        <v>363</v>
      </c>
      <c r="D238" s="26"/>
      <c r="E238" s="27"/>
      <c r="F238" s="118"/>
      <c r="G238" s="35"/>
    </row>
    <row r="239" spans="1:7" outlineLevel="1">
      <c r="A239" s="123"/>
      <c r="B239" s="124"/>
      <c r="C239" s="125" t="s">
        <v>364</v>
      </c>
      <c r="D239" s="26"/>
      <c r="E239" s="27"/>
      <c r="F239" s="118"/>
      <c r="G239" s="35"/>
    </row>
    <row r="240" spans="1:7" ht="66" customHeight="1" outlineLevel="1">
      <c r="A240" s="11"/>
      <c r="B240" s="113"/>
      <c r="C240" s="121" t="s">
        <v>129</v>
      </c>
      <c r="D240" s="26"/>
      <c r="E240" s="27"/>
      <c r="F240" s="118"/>
      <c r="G240" s="35"/>
    </row>
    <row r="241" spans="1:7" outlineLevel="1">
      <c r="A241" s="11"/>
      <c r="B241" s="113"/>
      <c r="C241" s="122" t="s">
        <v>384</v>
      </c>
      <c r="D241" s="13" t="s">
        <v>29</v>
      </c>
      <c r="E241" s="27">
        <v>8</v>
      </c>
      <c r="F241" s="118"/>
      <c r="G241" s="35">
        <f>E241*F241</f>
        <v>0</v>
      </c>
    </row>
    <row r="242" spans="1:7" outlineLevel="1">
      <c r="A242" s="11"/>
      <c r="B242" s="113"/>
      <c r="C242" s="122"/>
      <c r="E242" s="27"/>
      <c r="F242" s="118"/>
      <c r="G242" s="35"/>
    </row>
    <row r="243" spans="1:7" outlineLevel="1">
      <c r="A243" s="123" t="s">
        <v>66</v>
      </c>
      <c r="B243" s="124" t="s">
        <v>365</v>
      </c>
      <c r="C243" s="125" t="s">
        <v>366</v>
      </c>
      <c r="D243" s="26"/>
      <c r="E243" s="27"/>
      <c r="F243" s="118"/>
      <c r="G243" s="35"/>
    </row>
    <row r="244" spans="1:7" outlineLevel="1">
      <c r="A244" s="123"/>
      <c r="B244" s="124"/>
      <c r="C244" s="125" t="s">
        <v>367</v>
      </c>
      <c r="D244" s="26"/>
      <c r="E244" s="27"/>
      <c r="F244" s="118"/>
      <c r="G244" s="35"/>
    </row>
    <row r="245" spans="1:7" ht="66" customHeight="1" outlineLevel="1">
      <c r="A245" s="11"/>
      <c r="B245" s="113"/>
      <c r="C245" s="121" t="s">
        <v>129</v>
      </c>
      <c r="D245" s="26"/>
      <c r="E245" s="27"/>
      <c r="F245" s="118"/>
      <c r="G245" s="35"/>
    </row>
    <row r="246" spans="1:7" ht="27.6" outlineLevel="1">
      <c r="A246" s="11"/>
      <c r="B246" s="113"/>
      <c r="C246" s="122" t="s">
        <v>369</v>
      </c>
      <c r="D246" s="13" t="s">
        <v>29</v>
      </c>
      <c r="E246" s="27">
        <v>3</v>
      </c>
      <c r="F246" s="118"/>
      <c r="G246" s="35">
        <f>E246*F246</f>
        <v>0</v>
      </c>
    </row>
    <row r="247" spans="1:7" ht="27.6" outlineLevel="1">
      <c r="A247" s="11"/>
      <c r="B247" s="113"/>
      <c r="C247" s="122" t="s">
        <v>368</v>
      </c>
      <c r="D247" s="13" t="s">
        <v>29</v>
      </c>
      <c r="E247" s="27">
        <v>1</v>
      </c>
      <c r="F247" s="118"/>
      <c r="G247" s="35">
        <f>E247*F247</f>
        <v>0</v>
      </c>
    </row>
    <row r="248" spans="1:7" outlineLevel="1">
      <c r="A248" s="11"/>
      <c r="B248" s="113"/>
      <c r="C248" s="122"/>
      <c r="E248" s="27"/>
      <c r="F248" s="118"/>
      <c r="G248" s="35"/>
    </row>
    <row r="249" spans="1:7">
      <c r="A249" s="1"/>
      <c r="B249" s="1"/>
      <c r="C249" s="1"/>
      <c r="D249" s="1"/>
      <c r="E249" s="1"/>
      <c r="F249" s="108"/>
      <c r="G249" s="1"/>
    </row>
    <row r="250" spans="1:7" ht="15.6">
      <c r="A250" s="138"/>
      <c r="B250" s="114"/>
      <c r="C250" s="162" t="s">
        <v>41</v>
      </c>
      <c r="D250" s="163"/>
      <c r="E250" s="164"/>
      <c r="F250" s="165"/>
      <c r="G250" s="166">
        <f>SUM(G215:G249)</f>
        <v>0</v>
      </c>
    </row>
    <row r="251" spans="1:7" ht="15.6">
      <c r="A251" s="138"/>
      <c r="B251" s="114"/>
      <c r="C251" s="1"/>
      <c r="D251" s="1"/>
      <c r="E251" s="1"/>
      <c r="F251" s="108"/>
      <c r="G251" s="1"/>
    </row>
  </sheetData>
  <sheetProtection algorithmName="SHA-512" hashValue="O1h58quEYl15OFkj5VYX43B3k7S1bIfN9/dFjoLJRI4fm4bvoYE0m98Ad4IRxRcB0wjWEK/hFvD6YHWcIYQkLQ==" saltValue="5Qi9HeD2EH/XaiDSYfVysA==" spinCount="100000" sheet="1" formatCells="0" formatColumns="0" formatRows="0" selectLockedCells="1"/>
  <protectedRanges>
    <protectedRange sqref="F3:G3 F145:G146 F1:G1 F11:G11 F17:G17 F213:G213 F160:G161 F80:G80 F252:G64695 G9" name="Obseg5_11"/>
    <protectedRange sqref="F11:G11" name="Range1"/>
    <protectedRange sqref="F1:G1" name="Range1_8_2_2_1_1_1_1"/>
    <protectedRange sqref="F2:G2" name="Obseg5_14"/>
    <protectedRange sqref="F13:G16" name="Obseg5"/>
    <protectedRange sqref="F12" name="Obseg5_3_1_2_1"/>
    <protectedRange sqref="G10" name="Obseg5_4_1_3_1"/>
    <protectedRange sqref="F19:G19 F163:G163 F82:G82 F170:G170 F148:G148 F177:G177 F189:G189 F194:G194 F203:G203 F209:G209" name="Obseg5_11_1"/>
    <protectedRange sqref="F18:G18 F162:G162 F22:G25 F81:G81 F147:G147 F28:G30 F33:G36 F39:G41 F44:G46 F49:G51 F54:G57 F60:G62 F65:G67 F70:G72 F75:G77 F83:G143 F149:G158 F164:G169 F171:G176 F178:G188 F190:G193 F195:G202 F204:G208 F214:G249" name="Obseg5_1"/>
    <protectedRange sqref="F250:G251 F78:G79 F211:G212 F144:G144 F159:G159" name="Obseg5_8_1_3_1"/>
    <protectedRange sqref="G210" name="Obseg5_1_1"/>
  </protectedRanges>
  <phoneticPr fontId="155" type="noConversion"/>
  <pageMargins left="0.70866141732283472" right="0.39370078740157483" top="0.9055118110236221" bottom="0.74803149606299213" header="0.31496062992125984" footer="0.31496062992125984"/>
  <pageSetup paperSize="9" scale="95" orientation="portrait" r:id="rId1"/>
  <headerFooter>
    <oddHeader>&amp;L&amp;"NewsGoth Cn BT,Krepko"&amp;9&amp;K03+000INVESTITOR:
MOM
&amp;C&amp;"NewsGoth Cn BT,Krepko"&amp;9&amp;K03+000OBJEKT
ZP MAGDALENA
OPREMA - ZDAD&amp;R&amp;"NewsGoth Cn BT,Krepko"&amp;9&amp;K03+000PROJEKTANT:
Styria arhitektura d.o.o. 
Cankarjeva ul. 6E,2000 Maribor</oddHeader>
    <oddFooter>&amp;L&amp;"NewsGoth Cn BT,Krepko"&amp;9&amp;K03+000&amp;A &amp;R&amp;"NewsGoth Cn BT,Krepko"&amp;9&amp;K03+000&amp;P/&amp;N
&amp;D</oddFooter>
  </headerFooter>
  <rowBreaks count="8" manualBreakCount="8">
    <brk id="11" max="16383" man="1"/>
    <brk id="80" max="16383" man="1"/>
    <brk id="103" max="6" man="1"/>
    <brk id="123" max="6" man="1"/>
    <brk id="144" max="6" man="1"/>
    <brk id="161" max="16383" man="1"/>
    <brk id="213" max="16383" man="1"/>
    <brk id="237" max="6" man="1"/>
  </rowBreaks>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Delovni listi</vt:lpstr>
      </vt:variant>
      <vt:variant>
        <vt:i4>4</vt:i4>
      </vt:variant>
      <vt:variant>
        <vt:lpstr>Imenovani obsegi</vt:lpstr>
      </vt:variant>
      <vt:variant>
        <vt:i4>7</vt:i4>
      </vt:variant>
    </vt:vector>
  </HeadingPairs>
  <TitlesOfParts>
    <vt:vector size="11" baseType="lpstr">
      <vt:lpstr>0</vt:lpstr>
      <vt:lpstr>SD</vt:lpstr>
      <vt:lpstr>REKAPITULACIJA</vt:lpstr>
      <vt:lpstr>SK1 - NETIPSKA OPREA</vt:lpstr>
      <vt:lpstr>'0'!Področje_tiskanja</vt:lpstr>
      <vt:lpstr>REKAPITULACIJA!Področje_tiskanja</vt:lpstr>
      <vt:lpstr>SD!Področje_tiskanja</vt:lpstr>
      <vt:lpstr>'SK1 - NETIPSKA OPREA'!Področje_tiskanja</vt:lpstr>
      <vt:lpstr>'SK1 - NETIPSKA OPREA'!Print_Area</vt:lpstr>
      <vt:lpstr>'SK1 - NETIPSKA OPREA'!Print_Titles</vt:lpstr>
      <vt:lpstr>'SK1 - NETIPSKA OPREA'!Tiskanje_naslovov</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Bostjan</dc:creator>
  <cp:lastModifiedBy>Jernej GRUBER</cp:lastModifiedBy>
  <cp:revision/>
  <cp:lastPrinted>2023-05-16T13:48:15Z</cp:lastPrinted>
  <dcterms:created xsi:type="dcterms:W3CDTF">2006-11-28T10:36:17Z</dcterms:created>
  <dcterms:modified xsi:type="dcterms:W3CDTF">2023-06-02T10:02:39Z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1033-9.1.0.4246</vt:lpwstr>
  </property>
</Properties>
</file>